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995" windowHeight="9330" tabRatio="732" activeTab="3"/>
  </bookViews>
  <sheets>
    <sheet name="Scheduler Data" sheetId="1" r:id="rId1"/>
    <sheet name="Normal comparison" sheetId="21" r:id="rId2"/>
    <sheet name="Dry comparison" sheetId="20" r:id="rId3"/>
    <sheet name="plots" sheetId="19" r:id="rId4"/>
    <sheet name="EIS Ramping" sheetId="14" r:id="rId5"/>
  </sheets>
  <definedNames>
    <definedName name="_xlnm.Print_Area" localSheetId="4">'EIS Ramping'!$A$1:$V$54</definedName>
    <definedName name="_xlnm.Print_Area" localSheetId="0">'Scheduler Data'!$A$1:$T$374</definedName>
  </definedNames>
  <calcPr calcId="145621"/>
</workbook>
</file>

<file path=xl/calcChain.xml><?xml version="1.0" encoding="utf-8"?>
<calcChain xmlns="http://schemas.openxmlformats.org/spreadsheetml/2006/main">
  <c r="E3" i="1" l="1"/>
  <c r="E4" i="1" s="1"/>
  <c r="B97" i="21" l="1"/>
  <c r="B98" i="21"/>
  <c r="B99" i="21"/>
  <c r="B100" i="21"/>
  <c r="B101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53" i="21"/>
  <c r="B52" i="21"/>
  <c r="B3" i="21"/>
  <c r="B2" i="21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6" i="20"/>
  <c r="B5" i="20"/>
  <c r="B4" i="20"/>
  <c r="B3" i="20"/>
  <c r="B55" i="20" l="1"/>
  <c r="B54" i="20"/>
  <c r="B55" i="21"/>
  <c r="B54" i="21"/>
  <c r="B4" i="21"/>
  <c r="I3" i="1"/>
  <c r="I4" i="1" s="1"/>
  <c r="J3" i="1"/>
  <c r="J4" i="1" s="1"/>
  <c r="K3" i="1"/>
  <c r="K4" i="1" s="1"/>
  <c r="L3" i="1"/>
  <c r="L4" i="1" s="1"/>
  <c r="B56" i="20" l="1"/>
  <c r="B56" i="21"/>
  <c r="B5" i="21"/>
  <c r="V237" i="1"/>
  <c r="V238" i="1" s="1"/>
  <c r="V239" i="1" s="1"/>
  <c r="V240" i="1" s="1"/>
  <c r="R12" i="14"/>
  <c r="R13" i="14" s="1"/>
  <c r="R14" i="14" s="1"/>
  <c r="R15" i="14" s="1"/>
  <c r="R16" i="14" s="1"/>
  <c r="R17" i="14" s="1"/>
  <c r="R18" i="14" s="1"/>
  <c r="R19" i="14" s="1"/>
  <c r="R20" i="14" s="1"/>
  <c r="R21" i="14" s="1"/>
  <c r="R22" i="14" s="1"/>
  <c r="R23" i="14" s="1"/>
  <c r="R24" i="14" s="1"/>
  <c r="R25" i="14" s="1"/>
  <c r="R26" i="14" s="1"/>
  <c r="R27" i="14" s="1"/>
  <c r="R28" i="14" s="1"/>
  <c r="R29" i="14" s="1"/>
  <c r="R30" i="14" s="1"/>
  <c r="R31" i="14" s="1"/>
  <c r="R32" i="14" s="1"/>
  <c r="R33" i="14" s="1"/>
  <c r="R34" i="14" s="1"/>
  <c r="R35" i="14" s="1"/>
  <c r="R36" i="14" s="1"/>
  <c r="R37" i="14" s="1"/>
  <c r="R38" i="14" s="1"/>
  <c r="R39" i="14" s="1"/>
  <c r="R40" i="14" s="1"/>
  <c r="R41" i="14" s="1"/>
  <c r="R42" i="14" s="1"/>
  <c r="R43" i="14" s="1"/>
  <c r="R44" i="14" s="1"/>
  <c r="R45" i="14" s="1"/>
  <c r="R6" i="14"/>
  <c r="R7" i="14" s="1"/>
  <c r="R8" i="14" s="1"/>
  <c r="R9" i="14" s="1"/>
  <c r="R10" i="14" s="1"/>
  <c r="P41" i="14"/>
  <c r="O6" i="14"/>
  <c r="O7" i="14" s="1"/>
  <c r="O8" i="14" s="1"/>
  <c r="O9" i="14" s="1"/>
  <c r="O10" i="14" s="1"/>
  <c r="O11" i="14" s="1"/>
  <c r="O12" i="14" s="1"/>
  <c r="O13" i="14" s="1"/>
  <c r="O14" i="14" s="1"/>
  <c r="O15" i="14" s="1"/>
  <c r="O16" i="14" s="1"/>
  <c r="O17" i="14" s="1"/>
  <c r="O18" i="14" s="1"/>
  <c r="O19" i="14" s="1"/>
  <c r="O20" i="14" s="1"/>
  <c r="O21" i="14" s="1"/>
  <c r="O22" i="14" s="1"/>
  <c r="O23" i="14" s="1"/>
  <c r="O24" i="14" s="1"/>
  <c r="O25" i="14" s="1"/>
  <c r="O26" i="14" s="1"/>
  <c r="O27" i="14" s="1"/>
  <c r="O28" i="14" s="1"/>
  <c r="O29" i="14" s="1"/>
  <c r="O30" i="14" s="1"/>
  <c r="O31" i="14" s="1"/>
  <c r="O32" i="14" s="1"/>
  <c r="O33" i="14" s="1"/>
  <c r="O34" i="14" s="1"/>
  <c r="O35" i="14" s="1"/>
  <c r="O36" i="14" s="1"/>
  <c r="O37" i="14" s="1"/>
  <c r="O38" i="14" s="1"/>
  <c r="O39" i="14" s="1"/>
  <c r="O40" i="14" s="1"/>
  <c r="Q10" i="14"/>
  <c r="Q11" i="14" s="1"/>
  <c r="Q12" i="14" s="1"/>
  <c r="Q13" i="14" s="1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Q28" i="14" s="1"/>
  <c r="Q29" i="14" s="1"/>
  <c r="Q30" i="14" s="1"/>
  <c r="Q31" i="14" s="1"/>
  <c r="Q32" i="14" s="1"/>
  <c r="Q33" i="14" s="1"/>
  <c r="Q34" i="14" s="1"/>
  <c r="Q35" i="14" s="1"/>
  <c r="Q36" i="14" s="1"/>
  <c r="Q37" i="14" s="1"/>
  <c r="Q38" i="14" s="1"/>
  <c r="Q39" i="14" s="1"/>
  <c r="Q40" i="14" s="1"/>
  <c r="Q41" i="14" s="1"/>
  <c r="Q42" i="14" s="1"/>
  <c r="Q43" i="14" s="1"/>
  <c r="Q6" i="14"/>
  <c r="Q7" i="14" s="1"/>
  <c r="Q8" i="14" s="1"/>
  <c r="P8" i="14"/>
  <c r="P9" i="14" s="1"/>
  <c r="P10" i="14" s="1"/>
  <c r="P11" i="14" s="1"/>
  <c r="P12" i="14" s="1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P35" i="14" s="1"/>
  <c r="P36" i="14" s="1"/>
  <c r="P37" i="14" s="1"/>
  <c r="P38" i="14" s="1"/>
  <c r="P39" i="14" s="1"/>
  <c r="P40" i="14" s="1"/>
  <c r="P6" i="14"/>
  <c r="N6" i="14"/>
  <c r="N7" i="14" s="1"/>
  <c r="N8" i="14" s="1"/>
  <c r="N9" i="14" s="1"/>
  <c r="N10" i="14" s="1"/>
  <c r="N11" i="14" s="1"/>
  <c r="N12" i="14" s="1"/>
  <c r="N13" i="14" s="1"/>
  <c r="N14" i="14" s="1"/>
  <c r="N15" i="14" s="1"/>
  <c r="N16" i="14" s="1"/>
  <c r="N17" i="14" s="1"/>
  <c r="N18" i="14" s="1"/>
  <c r="N19" i="14" s="1"/>
  <c r="N20" i="14" s="1"/>
  <c r="N21" i="14" s="1"/>
  <c r="N22" i="14" s="1"/>
  <c r="N23" i="14" s="1"/>
  <c r="N24" i="14" s="1"/>
  <c r="N25" i="14" s="1"/>
  <c r="N26" i="14" s="1"/>
  <c r="N27" i="14" s="1"/>
  <c r="N28" i="14" s="1"/>
  <c r="N29" i="14" s="1"/>
  <c r="N30" i="14" s="1"/>
  <c r="N31" i="14" s="1"/>
  <c r="N32" i="14" s="1"/>
  <c r="N33" i="14" s="1"/>
  <c r="N34" i="14" s="1"/>
  <c r="N35" i="14" s="1"/>
  <c r="N36" i="14" s="1"/>
  <c r="N37" i="14" s="1"/>
  <c r="N38" i="14" s="1"/>
  <c r="N39" i="14" s="1"/>
  <c r="B57" i="20" l="1"/>
  <c r="B57" i="21"/>
  <c r="B6" i="21"/>
  <c r="G3" i="1"/>
  <c r="G4" i="1" s="1"/>
  <c r="F3" i="1"/>
  <c r="F4" i="1" s="1"/>
  <c r="D3" i="1"/>
  <c r="D4" i="1" s="1"/>
  <c r="C3" i="1"/>
  <c r="C4" i="1" s="1"/>
  <c r="B58" i="20" l="1"/>
  <c r="B58" i="21"/>
  <c r="B7" i="21"/>
  <c r="F8" i="14"/>
  <c r="B59" i="20" l="1"/>
  <c r="B59" i="21"/>
  <c r="B8" i="21"/>
  <c r="H7" i="14"/>
  <c r="H8" i="14"/>
  <c r="H6" i="14"/>
  <c r="B60" i="20" l="1"/>
  <c r="B60" i="21"/>
  <c r="B9" i="21"/>
  <c r="G8" i="14"/>
  <c r="B61" i="20" l="1"/>
  <c r="B61" i="21"/>
  <c r="B10" i="21"/>
  <c r="E9" i="14"/>
  <c r="D9" i="14"/>
  <c r="D8" i="14"/>
  <c r="F7" i="14"/>
  <c r="G7" i="14" s="1"/>
  <c r="D7" i="14"/>
  <c r="F6" i="14"/>
  <c r="G6" i="14" s="1"/>
  <c r="D6" i="14"/>
  <c r="E5" i="14"/>
  <c r="D5" i="14"/>
  <c r="B63" i="20" l="1"/>
  <c r="B62" i="20"/>
  <c r="B62" i="21"/>
  <c r="B11" i="21"/>
  <c r="F9" i="14"/>
  <c r="G9" i="14" s="1"/>
  <c r="H9" i="14"/>
  <c r="F5" i="14"/>
  <c r="G5" i="14" s="1"/>
  <c r="H5" i="14"/>
  <c r="A11" i="1"/>
  <c r="B12" i="21" l="1"/>
  <c r="A12" i="1"/>
  <c r="B12" i="1" s="1"/>
  <c r="B11" i="1"/>
  <c r="B10" i="1"/>
  <c r="B13" i="21" l="1"/>
  <c r="A13" i="1"/>
  <c r="B14" i="21" l="1"/>
  <c r="A14" i="1"/>
  <c r="B13" i="1"/>
  <c r="B15" i="21" l="1"/>
  <c r="A15" i="1"/>
  <c r="B14" i="1"/>
  <c r="B16" i="21" l="1"/>
  <c r="A16" i="1"/>
  <c r="B15" i="1"/>
  <c r="B17" i="21" l="1"/>
  <c r="A17" i="1"/>
  <c r="B16" i="1"/>
  <c r="B18" i="21" l="1"/>
  <c r="A18" i="1"/>
  <c r="B17" i="1"/>
  <c r="B19" i="21" l="1"/>
  <c r="A19" i="1"/>
  <c r="B18" i="1"/>
  <c r="B20" i="21" l="1"/>
  <c r="A20" i="1"/>
  <c r="B19" i="1"/>
  <c r="B21" i="21" l="1"/>
  <c r="A21" i="1"/>
  <c r="B20" i="1"/>
  <c r="B22" i="21" l="1"/>
  <c r="A22" i="1"/>
  <c r="B21" i="1"/>
  <c r="B23" i="21" l="1"/>
  <c r="A23" i="1"/>
  <c r="B22" i="1"/>
  <c r="B24" i="21" l="1"/>
  <c r="A24" i="1"/>
  <c r="B23" i="1"/>
  <c r="B25" i="21" l="1"/>
  <c r="A25" i="1"/>
  <c r="B24" i="1"/>
  <c r="B26" i="21" l="1"/>
  <c r="A26" i="1"/>
  <c r="B25" i="1"/>
  <c r="B27" i="21" l="1"/>
  <c r="A27" i="1"/>
  <c r="B26" i="1"/>
  <c r="B28" i="21" l="1"/>
  <c r="A28" i="1"/>
  <c r="B27" i="1"/>
  <c r="B29" i="21" l="1"/>
  <c r="A29" i="1"/>
  <c r="B28" i="1"/>
  <c r="B30" i="21" l="1"/>
  <c r="A30" i="1"/>
  <c r="B29" i="1"/>
  <c r="B31" i="21" l="1"/>
  <c r="A31" i="1"/>
  <c r="B30" i="1"/>
  <c r="B32" i="21" l="1"/>
  <c r="A32" i="1"/>
  <c r="B31" i="1"/>
  <c r="B33" i="21" l="1"/>
  <c r="A33" i="1"/>
  <c r="B32" i="1"/>
  <c r="B34" i="21" l="1"/>
  <c r="A34" i="1"/>
  <c r="B33" i="1"/>
  <c r="B35" i="21" l="1"/>
  <c r="A35" i="1"/>
  <c r="B34" i="1"/>
  <c r="B36" i="21" l="1"/>
  <c r="A36" i="1"/>
  <c r="B35" i="1"/>
  <c r="B37" i="21" l="1"/>
  <c r="A37" i="1"/>
  <c r="B36" i="1"/>
  <c r="B38" i="21" l="1"/>
  <c r="A38" i="1"/>
  <c r="B37" i="1"/>
  <c r="B39" i="21" l="1"/>
  <c r="A39" i="1"/>
  <c r="B38" i="1"/>
  <c r="B40" i="21" l="1"/>
  <c r="A40" i="1"/>
  <c r="B39" i="1"/>
  <c r="B41" i="21" l="1"/>
  <c r="A41" i="1"/>
  <c r="B40" i="1"/>
  <c r="B42" i="21" l="1"/>
  <c r="A42" i="1"/>
  <c r="B41" i="1"/>
  <c r="B43" i="21" l="1"/>
  <c r="A43" i="1"/>
  <c r="B42" i="1"/>
  <c r="B44" i="21" l="1"/>
  <c r="A44" i="1"/>
  <c r="B43" i="1"/>
  <c r="B45" i="21" l="1"/>
  <c r="A45" i="1"/>
  <c r="B44" i="1"/>
  <c r="B46" i="21" l="1"/>
  <c r="A46" i="1"/>
  <c r="B45" i="1"/>
  <c r="B47" i="21" l="1"/>
  <c r="A47" i="1"/>
  <c r="B46" i="1"/>
  <c r="B48" i="21" l="1"/>
  <c r="A48" i="1"/>
  <c r="B47" i="1"/>
  <c r="B49" i="21" l="1"/>
  <c r="A49" i="1"/>
  <c r="B48" i="1"/>
  <c r="B51" i="21" l="1"/>
  <c r="B50" i="21"/>
  <c r="A50" i="1"/>
  <c r="B49" i="1"/>
  <c r="A51" i="1" l="1"/>
  <c r="B50" i="1"/>
  <c r="A52" i="1" l="1"/>
  <c r="B51" i="1"/>
  <c r="A53" i="1" l="1"/>
  <c r="B52" i="1"/>
  <c r="A54" i="1" l="1"/>
  <c r="B53" i="1"/>
  <c r="A55" i="1" l="1"/>
  <c r="B54" i="1"/>
  <c r="A56" i="1" l="1"/>
  <c r="B55" i="1"/>
  <c r="A57" i="1" l="1"/>
  <c r="B56" i="1"/>
  <c r="A58" i="1" l="1"/>
  <c r="B57" i="1"/>
  <c r="A59" i="1" l="1"/>
  <c r="B58" i="1"/>
  <c r="A60" i="1" l="1"/>
  <c r="B59" i="1"/>
  <c r="A61" i="1" l="1"/>
  <c r="B60" i="1"/>
  <c r="A62" i="1" l="1"/>
  <c r="B61" i="1"/>
  <c r="A63" i="1" l="1"/>
  <c r="B62" i="1"/>
  <c r="A64" i="1" l="1"/>
  <c r="B63" i="1"/>
  <c r="A65" i="1" l="1"/>
  <c r="B64" i="1"/>
  <c r="A66" i="1" l="1"/>
  <c r="B65" i="1"/>
  <c r="A67" i="1" l="1"/>
  <c r="B66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A89" i="1" l="1"/>
  <c r="B88" i="1"/>
  <c r="A90" i="1" l="1"/>
  <c r="B89" i="1"/>
  <c r="A91" i="1" l="1"/>
  <c r="B90" i="1"/>
  <c r="A92" i="1" l="1"/>
  <c r="B91" i="1"/>
  <c r="A93" i="1" l="1"/>
  <c r="B92" i="1"/>
  <c r="A94" i="1" l="1"/>
  <c r="B93" i="1"/>
  <c r="A95" i="1" l="1"/>
  <c r="B94" i="1"/>
  <c r="A96" i="1" l="1"/>
  <c r="B95" i="1"/>
  <c r="A97" i="1" l="1"/>
  <c r="B96" i="1"/>
  <c r="A98" i="1" l="1"/>
  <c r="B97" i="1"/>
  <c r="A99" i="1" l="1"/>
  <c r="B98" i="1"/>
  <c r="A100" i="1" l="1"/>
  <c r="B99" i="1"/>
  <c r="A101" i="1" l="1"/>
  <c r="B100" i="1"/>
  <c r="A102" i="1" l="1"/>
  <c r="B101" i="1"/>
  <c r="A103" i="1" l="1"/>
  <c r="B102" i="1"/>
  <c r="A104" i="1" l="1"/>
  <c r="B103" i="1"/>
  <c r="A105" i="1" l="1"/>
  <c r="B104" i="1"/>
  <c r="A106" i="1" l="1"/>
  <c r="B105" i="1"/>
  <c r="A107" i="1" l="1"/>
  <c r="B106" i="1"/>
  <c r="A108" i="1" l="1"/>
  <c r="B107" i="1"/>
  <c r="A109" i="1" l="1"/>
  <c r="B108" i="1"/>
  <c r="A110" i="1" l="1"/>
  <c r="B109" i="1"/>
  <c r="A111" i="1" l="1"/>
  <c r="B110" i="1"/>
  <c r="A112" i="1" l="1"/>
  <c r="B111" i="1"/>
  <c r="A113" i="1" l="1"/>
  <c r="B112" i="1"/>
  <c r="A114" i="1" l="1"/>
  <c r="B113" i="1"/>
  <c r="A115" i="1" l="1"/>
  <c r="B114" i="1"/>
  <c r="A116" i="1" l="1"/>
  <c r="B115" i="1"/>
  <c r="A117" i="1" l="1"/>
  <c r="B116" i="1"/>
  <c r="A118" i="1" l="1"/>
  <c r="B117" i="1"/>
  <c r="A119" i="1" l="1"/>
  <c r="B118" i="1"/>
  <c r="A120" i="1" l="1"/>
  <c r="B119" i="1"/>
  <c r="A121" i="1" l="1"/>
  <c r="B120" i="1"/>
  <c r="A122" i="1" l="1"/>
  <c r="B121" i="1"/>
  <c r="A123" i="1" l="1"/>
  <c r="B122" i="1"/>
  <c r="A124" i="1" l="1"/>
  <c r="B123" i="1"/>
  <c r="A125" i="1" l="1"/>
  <c r="B124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4" i="1"/>
  <c r="A276" i="1" l="1"/>
  <c r="B275" i="1"/>
  <c r="A277" i="1" l="1"/>
  <c r="B276" i="1"/>
  <c r="A278" i="1" l="1"/>
  <c r="B277" i="1"/>
  <c r="A279" i="1" l="1"/>
  <c r="B278" i="1"/>
  <c r="A280" i="1" l="1"/>
  <c r="B279" i="1"/>
  <c r="A281" i="1" l="1"/>
  <c r="B280" i="1"/>
  <c r="A282" i="1" l="1"/>
  <c r="B281" i="1"/>
  <c r="A283" i="1" l="1"/>
  <c r="B282" i="1"/>
  <c r="A284" i="1" l="1"/>
  <c r="B283" i="1"/>
  <c r="A285" i="1" l="1"/>
  <c r="B284" i="1"/>
  <c r="A286" i="1" l="1"/>
  <c r="B285" i="1"/>
  <c r="A287" i="1" l="1"/>
  <c r="B286" i="1"/>
  <c r="A288" i="1" l="1"/>
  <c r="B287" i="1"/>
  <c r="A289" i="1" l="1"/>
  <c r="B288" i="1"/>
  <c r="A290" i="1" l="1"/>
  <c r="B289" i="1"/>
  <c r="A291" i="1" l="1"/>
  <c r="B290" i="1"/>
  <c r="A292" i="1" l="1"/>
  <c r="B291" i="1"/>
  <c r="A293" i="1" l="1"/>
  <c r="B292" i="1"/>
  <c r="A294" i="1" l="1"/>
  <c r="B293" i="1"/>
  <c r="A295" i="1" l="1"/>
  <c r="B294" i="1"/>
  <c r="A296" i="1" l="1"/>
  <c r="B295" i="1"/>
  <c r="A297" i="1" l="1"/>
  <c r="B296" i="1"/>
  <c r="A298" i="1" l="1"/>
  <c r="B297" i="1"/>
  <c r="A299" i="1" l="1"/>
  <c r="B298" i="1"/>
  <c r="A300" i="1" l="1"/>
  <c r="B299" i="1"/>
  <c r="A301" i="1" l="1"/>
  <c r="B300" i="1"/>
  <c r="A302" i="1" l="1"/>
  <c r="B301" i="1"/>
  <c r="A303" i="1" l="1"/>
  <c r="B302" i="1"/>
  <c r="A304" i="1" l="1"/>
  <c r="B303" i="1"/>
  <c r="A305" i="1" l="1"/>
  <c r="B304" i="1"/>
  <c r="A306" i="1" l="1"/>
  <c r="B305" i="1"/>
  <c r="A307" i="1" l="1"/>
  <c r="B306" i="1"/>
  <c r="A308" i="1" l="1"/>
  <c r="B307" i="1"/>
  <c r="A309" i="1" l="1"/>
  <c r="B308" i="1"/>
  <c r="A310" i="1" l="1"/>
  <c r="B309" i="1"/>
  <c r="A311" i="1" l="1"/>
  <c r="B310" i="1"/>
  <c r="A312" i="1" l="1"/>
  <c r="B311" i="1"/>
  <c r="A313" i="1" l="1"/>
  <c r="B312" i="1"/>
  <c r="A314" i="1" l="1"/>
  <c r="B313" i="1"/>
  <c r="A315" i="1" l="1"/>
  <c r="B314" i="1"/>
  <c r="A316" i="1" l="1"/>
  <c r="B315" i="1"/>
  <c r="A317" i="1" l="1"/>
  <c r="B316" i="1"/>
  <c r="A318" i="1" l="1"/>
  <c r="B317" i="1"/>
  <c r="A319" i="1" l="1"/>
  <c r="B318" i="1"/>
  <c r="A320" i="1" l="1"/>
  <c r="B319" i="1"/>
  <c r="A321" i="1" l="1"/>
  <c r="B320" i="1"/>
  <c r="A322" i="1" l="1"/>
  <c r="B321" i="1"/>
  <c r="A323" i="1" l="1"/>
  <c r="B322" i="1"/>
  <c r="A324" i="1" l="1"/>
  <c r="B323" i="1"/>
  <c r="A325" i="1" l="1"/>
  <c r="B324" i="1"/>
  <c r="A326" i="1" l="1"/>
  <c r="B325" i="1"/>
  <c r="A327" i="1" l="1"/>
  <c r="B326" i="1"/>
  <c r="A328" i="1" l="1"/>
  <c r="B327" i="1"/>
  <c r="A329" i="1" l="1"/>
  <c r="B328" i="1"/>
  <c r="A330" i="1" l="1"/>
  <c r="B329" i="1"/>
  <c r="A331" i="1" l="1"/>
  <c r="B330" i="1"/>
  <c r="A332" i="1" l="1"/>
  <c r="B331" i="1"/>
  <c r="A333" i="1" l="1"/>
  <c r="B332" i="1"/>
  <c r="A334" i="1" l="1"/>
  <c r="B333" i="1"/>
  <c r="A335" i="1" l="1"/>
  <c r="B334" i="1"/>
  <c r="A336" i="1" l="1"/>
  <c r="B335" i="1"/>
  <c r="A337" i="1" l="1"/>
  <c r="B336" i="1"/>
  <c r="A338" i="1" l="1"/>
  <c r="B337" i="1"/>
  <c r="A339" i="1" l="1"/>
  <c r="B338" i="1"/>
  <c r="A340" i="1" l="1"/>
  <c r="B339" i="1"/>
  <c r="A341" i="1" l="1"/>
  <c r="B340" i="1"/>
  <c r="A342" i="1" l="1"/>
  <c r="B341" i="1"/>
  <c r="A343" i="1" l="1"/>
  <c r="B342" i="1"/>
  <c r="A344" i="1" l="1"/>
  <c r="B343" i="1"/>
  <c r="A345" i="1" l="1"/>
  <c r="B344" i="1"/>
  <c r="A346" i="1" l="1"/>
  <c r="B345" i="1"/>
  <c r="A347" i="1" l="1"/>
  <c r="B346" i="1"/>
  <c r="A348" i="1" l="1"/>
  <c r="B347" i="1"/>
  <c r="A349" i="1" l="1"/>
  <c r="B348" i="1"/>
  <c r="A350" i="1" l="1"/>
  <c r="B349" i="1"/>
  <c r="A351" i="1" l="1"/>
  <c r="B350" i="1"/>
  <c r="A352" i="1" l="1"/>
  <c r="B351" i="1"/>
  <c r="A353" i="1" l="1"/>
  <c r="B352" i="1"/>
  <c r="A354" i="1" l="1"/>
  <c r="B353" i="1"/>
  <c r="A355" i="1" l="1"/>
  <c r="B354" i="1"/>
  <c r="A356" i="1" l="1"/>
  <c r="B355" i="1"/>
  <c r="A357" i="1" l="1"/>
  <c r="B356" i="1"/>
  <c r="A358" i="1" l="1"/>
  <c r="B357" i="1"/>
  <c r="A359" i="1" l="1"/>
  <c r="B358" i="1"/>
  <c r="A360" i="1" l="1"/>
  <c r="B359" i="1"/>
  <c r="A361" i="1" l="1"/>
  <c r="B360" i="1"/>
  <c r="A362" i="1" l="1"/>
  <c r="B361" i="1"/>
  <c r="A363" i="1" l="1"/>
  <c r="B362" i="1"/>
  <c r="A364" i="1" l="1"/>
  <c r="B363" i="1"/>
  <c r="A365" i="1" l="1"/>
  <c r="B364" i="1"/>
  <c r="A366" i="1" l="1"/>
  <c r="B365" i="1"/>
  <c r="A367" i="1" l="1"/>
  <c r="B366" i="1"/>
  <c r="A368" i="1" l="1"/>
  <c r="B367" i="1"/>
  <c r="A369" i="1" l="1"/>
  <c r="B368" i="1"/>
  <c r="A370" i="1" l="1"/>
  <c r="B369" i="1"/>
  <c r="A371" i="1" l="1"/>
  <c r="B370" i="1"/>
  <c r="A372" i="1" l="1"/>
  <c r="B371" i="1"/>
  <c r="A373" i="1" l="1"/>
  <c r="B372" i="1"/>
  <c r="A374" i="1" l="1"/>
  <c r="B373" i="1"/>
  <c r="B374" i="1" l="1"/>
</calcChain>
</file>

<file path=xl/sharedStrings.xml><?xml version="1.0" encoding="utf-8"?>
<sst xmlns="http://schemas.openxmlformats.org/spreadsheetml/2006/main" count="89" uniqueCount="56">
  <si>
    <t>Date</t>
  </si>
  <si>
    <t>Extremely Wet</t>
  </si>
  <si>
    <t>Wet</t>
  </si>
  <si>
    <t>Normal</t>
  </si>
  <si>
    <t>Dry</t>
  </si>
  <si>
    <t>Critically Dry</t>
  </si>
  <si>
    <t>(cfs)</t>
  </si>
  <si>
    <t>Total Annual Water Volume</t>
  </si>
  <si>
    <t>Water Year Designation</t>
  </si>
  <si>
    <t>Water Allocation (Acre-Feet)</t>
  </si>
  <si>
    <t>* Note: rows between Oct 1 and March 31 are hidden for editing convenience</t>
  </si>
  <si>
    <t>Day</t>
  </si>
  <si>
    <t>EIS ramping rates</t>
  </si>
  <si>
    <t>From EIS appendix C page c-5</t>
  </si>
  <si>
    <t>Increasing</t>
  </si>
  <si>
    <t>Decreasing</t>
  </si>
  <si>
    <t>lower flow range</t>
  </si>
  <si>
    <t>upper flow range</t>
  </si>
  <si>
    <t>Max rate of change (cfs/hour)</t>
  </si>
  <si>
    <t>time (hours)</t>
  </si>
  <si>
    <t>time (days)</t>
  </si>
  <si>
    <t xml:space="preserve">CFS Change per day </t>
  </si>
  <si>
    <t>CD_8500</t>
  </si>
  <si>
    <t>D_JPR_1</t>
  </si>
  <si>
    <t>N_JPR_1</t>
  </si>
  <si>
    <t>W_RV_1</t>
  </si>
  <si>
    <t>NORMAL</t>
  </si>
  <si>
    <t>DRY</t>
  </si>
  <si>
    <t>WET</t>
  </si>
  <si>
    <t>CRIT DRY</t>
  </si>
  <si>
    <t xml:space="preserve">Freeboard </t>
  </si>
  <si>
    <t>Adjusted Hydrographs</t>
  </si>
  <si>
    <t xml:space="preserve">Fine as is </t>
  </si>
  <si>
    <t>ADJUSTED</t>
  </si>
  <si>
    <t>D_JPR_1p</t>
  </si>
  <si>
    <t>N_JPR_1p</t>
  </si>
  <si>
    <t>CD_8000p</t>
  </si>
  <si>
    <t>Days</t>
  </si>
  <si>
    <t>Hours</t>
  </si>
  <si>
    <t>9000 cfs</t>
  </si>
  <si>
    <t>10000 cfs</t>
  </si>
  <si>
    <t>8500 cfs</t>
  </si>
  <si>
    <t>8000 cfs</t>
  </si>
  <si>
    <t>Note ramp down rates are given on 4 hr intervals</t>
  </si>
  <si>
    <t>11000 cfs</t>
  </si>
  <si>
    <t>Maximum ramp down From EIS</t>
  </si>
  <si>
    <t>ROD</t>
  </si>
  <si>
    <t>Optimal temp max</t>
  </si>
  <si>
    <t>Marginal temp max</t>
  </si>
  <si>
    <t>Optimal</t>
  </si>
  <si>
    <t>Marginal</t>
  </si>
  <si>
    <t>Adjusted</t>
  </si>
  <si>
    <t>Original</t>
  </si>
  <si>
    <t>ADJUSTED Aaron</t>
  </si>
  <si>
    <t>ADJUSTED Robert</t>
  </si>
  <si>
    <t>D_JPR_1pRob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</si>
</sst>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[$-409]d\-mmm;@"/>
    <numFmt numFmtId="166" formatCode="[$-409]d\-mmm\-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4" fillId="0" borderId="0" xfId="0" applyFont="1" applyAlignment="1">
      <alignment horizontal="left"/>
    </xf>
    <xf numFmtId="164" fontId="0" fillId="0" borderId="0" xfId="1" applyNumberFormat="1" applyFont="1" applyAlignment="1">
      <alignment horizontal="right"/>
    </xf>
    <xf numFmtId="164" fontId="4" fillId="0" borderId="0" xfId="1" quotePrefix="1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165" fontId="0" fillId="0" borderId="0" xfId="0" applyNumberFormat="1"/>
    <xf numFmtId="165" fontId="4" fillId="0" borderId="0" xfId="0" applyNumberFormat="1" applyFont="1" applyAlignment="1">
      <alignment horizontal="left" wrapText="1"/>
    </xf>
    <xf numFmtId="165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3" xfId="0" applyBorder="1"/>
    <xf numFmtId="164" fontId="0" fillId="0" borderId="4" xfId="1" applyNumberFormat="1" applyFont="1" applyBorder="1" applyAlignment="1">
      <alignment horizontal="center"/>
    </xf>
    <xf numFmtId="0" fontId="0" fillId="0" borderId="0" xfId="0" applyFill="1"/>
    <xf numFmtId="164" fontId="0" fillId="0" borderId="0" xfId="1" applyNumberFormat="1" applyFont="1" applyFill="1"/>
    <xf numFmtId="0" fontId="0" fillId="0" borderId="5" xfId="0" applyBorder="1" applyAlignment="1">
      <alignment wrapText="1"/>
    </xf>
    <xf numFmtId="164" fontId="0" fillId="0" borderId="6" xfId="1" applyNumberFormat="1" applyFont="1" applyBorder="1" applyAlignment="1">
      <alignment horizontal="center" wrapText="1"/>
    </xf>
    <xf numFmtId="165" fontId="4" fillId="0" borderId="0" xfId="0" quotePrefix="1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0" fillId="0" borderId="0" xfId="0" applyNumberFormat="1"/>
    <xf numFmtId="166" fontId="3" fillId="0" borderId="0" xfId="0" applyNumberFormat="1" applyFont="1"/>
    <xf numFmtId="164" fontId="0" fillId="0" borderId="0" xfId="0" applyNumberFormat="1" applyFill="1"/>
    <xf numFmtId="0" fontId="0" fillId="3" borderId="0" xfId="0" applyFill="1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2" fontId="0" fillId="0" borderId="0" xfId="0" applyNumberFormat="1"/>
    <xf numFmtId="43" fontId="0" fillId="0" borderId="0" xfId="0" applyNumberFormat="1"/>
    <xf numFmtId="3" fontId="0" fillId="0" borderId="0" xfId="0" applyNumberFormat="1" applyAlignment="1">
      <alignment horizontal="center"/>
    </xf>
    <xf numFmtId="3" fontId="0" fillId="0" borderId="0" xfId="1" applyNumberFormat="1" applyFont="1" applyFill="1" applyAlignment="1">
      <alignment horizontal="center"/>
    </xf>
    <xf numFmtId="0" fontId="3" fillId="4" borderId="0" xfId="2" applyFill="1"/>
    <xf numFmtId="0" fontId="4" fillId="4" borderId="0" xfId="2" applyFont="1" applyFill="1"/>
    <xf numFmtId="164" fontId="0" fillId="0" borderId="0" xfId="1" applyNumberFormat="1" applyFont="1" applyFill="1" applyAlignment="1">
      <alignment horizontal="right"/>
    </xf>
    <xf numFmtId="0" fontId="3" fillId="0" borderId="0" xfId="2" applyFill="1"/>
    <xf numFmtId="164" fontId="3" fillId="0" borderId="0" xfId="1" applyNumberFormat="1" applyFont="1" applyFill="1" applyAlignment="1">
      <alignment horizontal="center"/>
    </xf>
    <xf numFmtId="164" fontId="4" fillId="0" borderId="0" xfId="1" quotePrefix="1" applyNumberFormat="1" applyFont="1" applyFill="1" applyAlignment="1">
      <alignment horizontal="center"/>
    </xf>
    <xf numFmtId="164" fontId="4" fillId="0" borderId="0" xfId="1" quotePrefix="1" applyNumberFormat="1" applyFont="1" applyFill="1" applyAlignment="1">
      <alignment horizontal="right"/>
    </xf>
    <xf numFmtId="3" fontId="8" fillId="0" borderId="0" xfId="1" applyNumberFormat="1" applyFont="1" applyFill="1" applyAlignment="1">
      <alignment horizontal="center"/>
    </xf>
    <xf numFmtId="0" fontId="4" fillId="0" borderId="0" xfId="2" applyFont="1" applyFill="1"/>
    <xf numFmtId="164" fontId="3" fillId="0" borderId="0" xfId="1" applyNumberFormat="1" applyFont="1" applyAlignment="1">
      <alignment horizontal="right"/>
    </xf>
    <xf numFmtId="164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center"/>
    </xf>
    <xf numFmtId="164" fontId="0" fillId="4" borderId="0" xfId="0" applyNumberFormat="1" applyFill="1"/>
    <xf numFmtId="164" fontId="0" fillId="0" borderId="8" xfId="0" applyNumberFormat="1" applyFill="1" applyBorder="1"/>
    <xf numFmtId="164" fontId="0" fillId="0" borderId="9" xfId="0" applyNumberFormat="1" applyFill="1" applyBorder="1"/>
    <xf numFmtId="3" fontId="0" fillId="0" borderId="8" xfId="1" applyNumberFormat="1" applyFont="1" applyFill="1" applyBorder="1" applyAlignment="1">
      <alignment horizontal="center"/>
    </xf>
    <xf numFmtId="3" fontId="0" fillId="0" borderId="9" xfId="1" applyNumberFormat="1" applyFont="1" applyFill="1" applyBorder="1" applyAlignment="1">
      <alignment horizontal="center"/>
    </xf>
    <xf numFmtId="164" fontId="0" fillId="0" borderId="8" xfId="1" applyNumberFormat="1" applyFont="1" applyFill="1" applyBorder="1" applyAlignment="1">
      <alignment horizontal="right"/>
    </xf>
    <xf numFmtId="164" fontId="0" fillId="0" borderId="9" xfId="1" applyNumberFormat="1" applyFont="1" applyFill="1" applyBorder="1" applyAlignment="1">
      <alignment horizontal="right"/>
    </xf>
    <xf numFmtId="165" fontId="0" fillId="0" borderId="0" xfId="0" applyNumberFormat="1" applyFill="1"/>
    <xf numFmtId="165" fontId="3" fillId="4" borderId="0" xfId="0" applyNumberFormat="1" applyFont="1" applyFill="1"/>
    <xf numFmtId="166" fontId="0" fillId="0" borderId="0" xfId="0" applyNumberFormat="1" applyFill="1"/>
    <xf numFmtId="166" fontId="3" fillId="0" borderId="0" xfId="0" applyNumberFormat="1" applyFont="1" applyFill="1"/>
    <xf numFmtId="3" fontId="0" fillId="0" borderId="0" xfId="0" applyNumberFormat="1" applyFill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3" fillId="0" borderId="0" xfId="0" applyFont="1"/>
    <xf numFmtId="3" fontId="0" fillId="0" borderId="0" xfId="0" applyNumberFormat="1"/>
    <xf numFmtId="14" fontId="0" fillId="0" borderId="0" xfId="0" applyNumberFormat="1"/>
    <xf numFmtId="0" fontId="0" fillId="0" borderId="0" xfId="0" applyBorder="1"/>
    <xf numFmtId="0" fontId="0" fillId="0" borderId="0" xfId="0"/>
    <xf numFmtId="166" fontId="0" fillId="0" borderId="0" xfId="0" applyNumberFormat="1"/>
    <xf numFmtId="166" fontId="3" fillId="0" borderId="0" xfId="0" applyNumberFormat="1" applyFont="1"/>
    <xf numFmtId="164" fontId="0" fillId="0" borderId="0" xfId="0" applyNumberFormat="1" applyFill="1"/>
    <xf numFmtId="164" fontId="0" fillId="0" borderId="0" xfId="1" applyNumberFormat="1" applyFont="1" applyFill="1" applyAlignment="1">
      <alignment horizontal="right"/>
    </xf>
    <xf numFmtId="164" fontId="0" fillId="0" borderId="8" xfId="0" applyNumberFormat="1" applyFill="1" applyBorder="1"/>
    <xf numFmtId="164" fontId="0" fillId="0" borderId="9" xfId="0" applyNumberFormat="1" applyFill="1" applyBorder="1"/>
    <xf numFmtId="164" fontId="0" fillId="0" borderId="8" xfId="1" applyNumberFormat="1" applyFont="1" applyFill="1" applyBorder="1" applyAlignment="1">
      <alignment horizontal="right"/>
    </xf>
    <xf numFmtId="164" fontId="0" fillId="0" borderId="9" xfId="1" applyNumberFormat="1" applyFont="1" applyFill="1" applyBorder="1" applyAlignment="1">
      <alignment horizontal="right"/>
    </xf>
    <xf numFmtId="0" fontId="3" fillId="0" borderId="0" xfId="0" applyFont="1"/>
    <xf numFmtId="164" fontId="3" fillId="0" borderId="0" xfId="1" applyNumberFormat="1" applyFont="1" applyFill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9" xfId="1" applyNumberFormat="1" applyFont="1" applyFill="1" applyBorder="1" applyAlignment="1">
      <alignment horizontal="right"/>
    </xf>
    <xf numFmtId="164" fontId="3" fillId="0" borderId="0" xfId="2" applyNumberFormat="1" applyFill="1"/>
    <xf numFmtId="164" fontId="3" fillId="0" borderId="0" xfId="1" applyNumberFormat="1" applyFont="1" applyFill="1" applyAlignment="1">
      <alignment horizontal="right"/>
    </xf>
    <xf numFmtId="164" fontId="3" fillId="0" borderId="8" xfId="2" applyNumberFormat="1" applyFill="1" applyBorder="1"/>
    <xf numFmtId="164" fontId="3" fillId="0" borderId="9" xfId="2" applyNumberFormat="1" applyFill="1" applyBorder="1"/>
    <xf numFmtId="0" fontId="4" fillId="0" borderId="7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3" xfId="3"/>
    <cellStyle name="Normal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1"/>
          <c:tx>
            <c:strRef>
              <c:f>'Scheduler Data'!$I$6</c:f>
              <c:strCache>
                <c:ptCount val="1"/>
                <c:pt idx="0">
                  <c:v>W_RV_1</c:v>
                </c:pt>
              </c:strCache>
            </c:strRef>
          </c:tx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Data'!$I$191:$I$327</c:f>
              <c:numCache>
                <c:formatCode>_(* #,##0_);_(* \(#,##0\);_(* "-"??_);_(@_)</c:formatCode>
                <c:ptCount val="136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2000</c:v>
                </c:pt>
                <c:pt idx="26">
                  <c:v>2500</c:v>
                </c:pt>
                <c:pt idx="27">
                  <c:v>2200</c:v>
                </c:pt>
                <c:pt idx="28">
                  <c:v>2600</c:v>
                </c:pt>
                <c:pt idx="29">
                  <c:v>2300</c:v>
                </c:pt>
                <c:pt idx="30">
                  <c:v>3000</c:v>
                </c:pt>
                <c:pt idx="31">
                  <c:v>2700</c:v>
                </c:pt>
                <c:pt idx="32">
                  <c:v>3000</c:v>
                </c:pt>
                <c:pt idx="33">
                  <c:v>4000</c:v>
                </c:pt>
                <c:pt idx="34">
                  <c:v>8000</c:v>
                </c:pt>
                <c:pt idx="35">
                  <c:v>10000</c:v>
                </c:pt>
                <c:pt idx="36">
                  <c:v>10000</c:v>
                </c:pt>
                <c:pt idx="37">
                  <c:v>10000</c:v>
                </c:pt>
                <c:pt idx="38">
                  <c:v>9000</c:v>
                </c:pt>
                <c:pt idx="39">
                  <c:v>8000</c:v>
                </c:pt>
                <c:pt idx="40">
                  <c:v>7000</c:v>
                </c:pt>
                <c:pt idx="41">
                  <c:v>5665</c:v>
                </c:pt>
                <c:pt idx="42">
                  <c:v>5000</c:v>
                </c:pt>
                <c:pt idx="43">
                  <c:v>4500</c:v>
                </c:pt>
                <c:pt idx="44">
                  <c:v>4500</c:v>
                </c:pt>
                <c:pt idx="45">
                  <c:v>4500</c:v>
                </c:pt>
                <c:pt idx="46">
                  <c:v>4270</c:v>
                </c:pt>
                <c:pt idx="47">
                  <c:v>4160</c:v>
                </c:pt>
                <c:pt idx="48">
                  <c:v>4050</c:v>
                </c:pt>
                <c:pt idx="49">
                  <c:v>3940</c:v>
                </c:pt>
                <c:pt idx="50">
                  <c:v>3830</c:v>
                </c:pt>
                <c:pt idx="51">
                  <c:v>3720</c:v>
                </c:pt>
                <c:pt idx="52">
                  <c:v>3630</c:v>
                </c:pt>
                <c:pt idx="53">
                  <c:v>3550</c:v>
                </c:pt>
                <c:pt idx="54">
                  <c:v>3500</c:v>
                </c:pt>
                <c:pt idx="55">
                  <c:v>3500</c:v>
                </c:pt>
                <c:pt idx="56">
                  <c:v>3500</c:v>
                </c:pt>
                <c:pt idx="57">
                  <c:v>3500</c:v>
                </c:pt>
                <c:pt idx="58">
                  <c:v>3420</c:v>
                </c:pt>
                <c:pt idx="59">
                  <c:v>3320</c:v>
                </c:pt>
                <c:pt idx="60">
                  <c:v>3220</c:v>
                </c:pt>
                <c:pt idx="61">
                  <c:v>3130</c:v>
                </c:pt>
                <c:pt idx="62">
                  <c:v>3040</c:v>
                </c:pt>
                <c:pt idx="63">
                  <c:v>2950</c:v>
                </c:pt>
                <c:pt idx="64">
                  <c:v>2860</c:v>
                </c:pt>
                <c:pt idx="65">
                  <c:v>2770</c:v>
                </c:pt>
                <c:pt idx="66">
                  <c:v>2680</c:v>
                </c:pt>
                <c:pt idx="67">
                  <c:v>2600</c:v>
                </c:pt>
                <c:pt idx="68">
                  <c:v>2550</c:v>
                </c:pt>
                <c:pt idx="69">
                  <c:v>2500</c:v>
                </c:pt>
                <c:pt idx="70">
                  <c:v>2500</c:v>
                </c:pt>
                <c:pt idx="71">
                  <c:v>2500</c:v>
                </c:pt>
                <c:pt idx="72">
                  <c:v>2440</c:v>
                </c:pt>
                <c:pt idx="73">
                  <c:v>2360</c:v>
                </c:pt>
                <c:pt idx="74">
                  <c:v>2280</c:v>
                </c:pt>
                <c:pt idx="75">
                  <c:v>2200</c:v>
                </c:pt>
                <c:pt idx="76">
                  <c:v>2130</c:v>
                </c:pt>
                <c:pt idx="77">
                  <c:v>2060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1940</c:v>
                </c:pt>
                <c:pt idx="83">
                  <c:v>1880</c:v>
                </c:pt>
                <c:pt idx="84">
                  <c:v>1820</c:v>
                </c:pt>
                <c:pt idx="85">
                  <c:v>1770</c:v>
                </c:pt>
                <c:pt idx="86">
                  <c:v>1710</c:v>
                </c:pt>
                <c:pt idx="87">
                  <c:v>1660</c:v>
                </c:pt>
                <c:pt idx="88">
                  <c:v>1610</c:v>
                </c:pt>
                <c:pt idx="89">
                  <c:v>1560</c:v>
                </c:pt>
                <c:pt idx="90">
                  <c:v>1500</c:v>
                </c:pt>
                <c:pt idx="91">
                  <c:v>1460</c:v>
                </c:pt>
                <c:pt idx="92">
                  <c:v>1410</c:v>
                </c:pt>
                <c:pt idx="93">
                  <c:v>1360</c:v>
                </c:pt>
                <c:pt idx="94">
                  <c:v>1310</c:v>
                </c:pt>
                <c:pt idx="95">
                  <c:v>1250</c:v>
                </c:pt>
                <c:pt idx="96">
                  <c:v>1200</c:v>
                </c:pt>
                <c:pt idx="97">
                  <c:v>1200</c:v>
                </c:pt>
                <c:pt idx="98">
                  <c:v>1200</c:v>
                </c:pt>
                <c:pt idx="99">
                  <c:v>1200</c:v>
                </c:pt>
                <c:pt idx="100">
                  <c:v>1200</c:v>
                </c:pt>
                <c:pt idx="101">
                  <c:v>1150</c:v>
                </c:pt>
                <c:pt idx="102">
                  <c:v>1100</c:v>
                </c:pt>
                <c:pt idx="103">
                  <c:v>1050</c:v>
                </c:pt>
                <c:pt idx="104">
                  <c:v>1000</c:v>
                </c:pt>
                <c:pt idx="105">
                  <c:v>950</c:v>
                </c:pt>
                <c:pt idx="106">
                  <c:v>900</c:v>
                </c:pt>
                <c:pt idx="107">
                  <c:v>850</c:v>
                </c:pt>
                <c:pt idx="108">
                  <c:v>800</c:v>
                </c:pt>
                <c:pt idx="109">
                  <c:v>750</c:v>
                </c:pt>
                <c:pt idx="110">
                  <c:v>700</c:v>
                </c:pt>
                <c:pt idx="111">
                  <c:v>700</c:v>
                </c:pt>
                <c:pt idx="112">
                  <c:v>700</c:v>
                </c:pt>
                <c:pt idx="113">
                  <c:v>700</c:v>
                </c:pt>
                <c:pt idx="114">
                  <c:v>700</c:v>
                </c:pt>
                <c:pt idx="115">
                  <c:v>650</c:v>
                </c:pt>
                <c:pt idx="116">
                  <c:v>600</c:v>
                </c:pt>
                <c:pt idx="117">
                  <c:v>550</c:v>
                </c:pt>
                <c:pt idx="118">
                  <c:v>500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'Scheduler Data'!$R$6</c:f>
              <c:strCache>
                <c:ptCount val="1"/>
                <c:pt idx="0">
                  <c:v>Wet</c:v>
                </c:pt>
              </c:strCache>
            </c:strRef>
          </c:tx>
          <c:marker>
            <c:symbol val="none"/>
          </c:marker>
          <c:xVal>
            <c:numRef>
              <c:f>'Scheduler Data'!$A$192:$A$323</c:f>
              <c:numCache>
                <c:formatCode>[$-409]d\-mmm\-yy;@</c:formatCode>
                <c:ptCount val="132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</c:numCache>
            </c:numRef>
          </c:xVal>
          <c:yVal>
            <c:numRef>
              <c:f>'Scheduler Data'!$R$192:$R$323</c:f>
              <c:numCache>
                <c:formatCode>General</c:formatCode>
                <c:ptCount val="132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2500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 formatCode="#,##0">
                  <c:v>2500</c:v>
                </c:pt>
                <c:pt idx="43">
                  <c:v>3000</c:v>
                </c:pt>
                <c:pt idx="44" formatCode="#,##0">
                  <c:v>4000</c:v>
                </c:pt>
                <c:pt idx="45" formatCode="#,##0">
                  <c:v>6000</c:v>
                </c:pt>
                <c:pt idx="46" formatCode="#,##0">
                  <c:v>8500</c:v>
                </c:pt>
                <c:pt idx="47" formatCode="#,##0">
                  <c:v>8500</c:v>
                </c:pt>
                <c:pt idx="48" formatCode="#,##0">
                  <c:v>8500</c:v>
                </c:pt>
                <c:pt idx="49" formatCode="#,##0">
                  <c:v>8500</c:v>
                </c:pt>
                <c:pt idx="50" formatCode="#,##0">
                  <c:v>8500</c:v>
                </c:pt>
                <c:pt idx="51" formatCode="#,##0">
                  <c:v>7666</c:v>
                </c:pt>
                <c:pt idx="52" formatCode="#,##0">
                  <c:v>6833</c:v>
                </c:pt>
                <c:pt idx="53" formatCode="#,##0">
                  <c:v>6000</c:v>
                </c:pt>
                <c:pt idx="54" formatCode="#,##0">
                  <c:v>6000</c:v>
                </c:pt>
                <c:pt idx="55" formatCode="#,##0">
                  <c:v>6000</c:v>
                </c:pt>
                <c:pt idx="56" formatCode="#,##0">
                  <c:v>6000</c:v>
                </c:pt>
                <c:pt idx="57" formatCode="#,##0">
                  <c:v>6000</c:v>
                </c:pt>
                <c:pt idx="58" formatCode="#,##0">
                  <c:v>5690</c:v>
                </c:pt>
                <c:pt idx="59" formatCode="#,##0">
                  <c:v>5322</c:v>
                </c:pt>
                <c:pt idx="60" formatCode="#,##0">
                  <c:v>4977</c:v>
                </c:pt>
                <c:pt idx="61" formatCode="#,##0">
                  <c:v>4655</c:v>
                </c:pt>
                <c:pt idx="62" formatCode="#,##0">
                  <c:v>4354</c:v>
                </c:pt>
                <c:pt idx="63" formatCode="#,##0">
                  <c:v>4072</c:v>
                </c:pt>
                <c:pt idx="64" formatCode="#,##0">
                  <c:v>3809</c:v>
                </c:pt>
                <c:pt idx="65" formatCode="#,##0">
                  <c:v>3562</c:v>
                </c:pt>
                <c:pt idx="66" formatCode="#,##0">
                  <c:v>3332</c:v>
                </c:pt>
                <c:pt idx="67" formatCode="#,##0">
                  <c:v>3116</c:v>
                </c:pt>
                <c:pt idx="68" formatCode="#,##0">
                  <c:v>2915</c:v>
                </c:pt>
                <c:pt idx="69" formatCode="#,##0">
                  <c:v>2726</c:v>
                </c:pt>
                <c:pt idx="70" formatCode="#,##0">
                  <c:v>2550</c:v>
                </c:pt>
                <c:pt idx="71" formatCode="#,##0">
                  <c:v>2385</c:v>
                </c:pt>
                <c:pt idx="72" formatCode="#,##0">
                  <c:v>2230</c:v>
                </c:pt>
                <c:pt idx="73" formatCode="#,##0">
                  <c:v>2086</c:v>
                </c:pt>
                <c:pt idx="74" formatCode="#,##0">
                  <c:v>2000</c:v>
                </c:pt>
                <c:pt idx="75" formatCode="#,##0">
                  <c:v>2000</c:v>
                </c:pt>
                <c:pt idx="76" formatCode="#,##0">
                  <c:v>2000</c:v>
                </c:pt>
                <c:pt idx="77" formatCode="#,##0">
                  <c:v>2000</c:v>
                </c:pt>
                <c:pt idx="78" formatCode="#,##0">
                  <c:v>2000</c:v>
                </c:pt>
                <c:pt idx="79" formatCode="#,##0">
                  <c:v>2000</c:v>
                </c:pt>
                <c:pt idx="80" formatCode="#,##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1700</c:v>
                </c:pt>
                <c:pt idx="101">
                  <c:v>1500</c:v>
                </c:pt>
                <c:pt idx="102">
                  <c:v>1350</c:v>
                </c:pt>
                <c:pt idx="103">
                  <c:v>1200</c:v>
                </c:pt>
                <c:pt idx="104">
                  <c:v>1050</c:v>
                </c:pt>
                <c:pt idx="105">
                  <c:v>950</c:v>
                </c:pt>
                <c:pt idx="106">
                  <c:v>850</c:v>
                </c:pt>
                <c:pt idx="107">
                  <c:v>750</c:v>
                </c:pt>
                <c:pt idx="108">
                  <c:v>675</c:v>
                </c:pt>
                <c:pt idx="109">
                  <c:v>600</c:v>
                </c:pt>
                <c:pt idx="110">
                  <c:v>550</c:v>
                </c:pt>
                <c:pt idx="111">
                  <c:v>500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66720"/>
        <c:axId val="158389376"/>
      </c:scatterChart>
      <c:valAx>
        <c:axId val="158366720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389376"/>
        <c:crosses val="autoZero"/>
        <c:crossBetween val="midCat"/>
        <c:majorUnit val="7"/>
        <c:minorUnit val="1"/>
      </c:valAx>
      <c:valAx>
        <c:axId val="158389376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366720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13646356620619166"/>
          <c:h val="8.7870872428371605E-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1"/>
          <c:tx>
            <c:strRef>
              <c:f>'Scheduler Data'!$F$6</c:f>
              <c:strCache>
                <c:ptCount val="1"/>
                <c:pt idx="0">
                  <c:v>D_JPR_1p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Data'!$F$192:$F$330</c:f>
              <c:numCache>
                <c:formatCode>_(* #,##0_);_(* \(#,##0\);_(* "-"??_);_(@_)</c:formatCode>
                <c:ptCount val="139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500</c:v>
                </c:pt>
                <c:pt idx="4">
                  <c:v>500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500</c:v>
                </c:pt>
                <c:pt idx="9">
                  <c:v>500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500</c:v>
                </c:pt>
                <c:pt idx="14">
                  <c:v>500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500</c:v>
                </c:pt>
                <c:pt idx="19">
                  <c:v>500</c:v>
                </c:pt>
                <c:pt idx="20">
                  <c:v>300</c:v>
                </c:pt>
                <c:pt idx="21">
                  <c:v>300</c:v>
                </c:pt>
                <c:pt idx="22">
                  <c:v>450</c:v>
                </c:pt>
                <c:pt idx="23">
                  <c:v>450</c:v>
                </c:pt>
                <c:pt idx="24">
                  <c:v>450</c:v>
                </c:pt>
                <c:pt idx="25">
                  <c:v>450</c:v>
                </c:pt>
                <c:pt idx="26">
                  <c:v>450</c:v>
                </c:pt>
                <c:pt idx="27">
                  <c:v>450</c:v>
                </c:pt>
                <c:pt idx="28">
                  <c:v>900</c:v>
                </c:pt>
                <c:pt idx="29">
                  <c:v>1500</c:v>
                </c:pt>
                <c:pt idx="30">
                  <c:v>2500</c:v>
                </c:pt>
                <c:pt idx="31">
                  <c:v>3500</c:v>
                </c:pt>
                <c:pt idx="32">
                  <c:v>4500</c:v>
                </c:pt>
                <c:pt idx="33">
                  <c:v>7500</c:v>
                </c:pt>
                <c:pt idx="34">
                  <c:v>8500</c:v>
                </c:pt>
                <c:pt idx="35">
                  <c:v>8500</c:v>
                </c:pt>
                <c:pt idx="36">
                  <c:v>5500</c:v>
                </c:pt>
                <c:pt idx="37">
                  <c:v>4000</c:v>
                </c:pt>
                <c:pt idx="38">
                  <c:v>3600</c:v>
                </c:pt>
                <c:pt idx="39">
                  <c:v>3300</c:v>
                </c:pt>
                <c:pt idx="40">
                  <c:v>3100</c:v>
                </c:pt>
                <c:pt idx="41">
                  <c:v>2900</c:v>
                </c:pt>
                <c:pt idx="42">
                  <c:v>2750</c:v>
                </c:pt>
                <c:pt idx="43">
                  <c:v>2630</c:v>
                </c:pt>
                <c:pt idx="44">
                  <c:v>2510</c:v>
                </c:pt>
                <c:pt idx="45">
                  <c:v>2400</c:v>
                </c:pt>
                <c:pt idx="46">
                  <c:v>2200</c:v>
                </c:pt>
                <c:pt idx="47">
                  <c:v>2000</c:v>
                </c:pt>
                <c:pt idx="48">
                  <c:v>2000</c:v>
                </c:pt>
                <c:pt idx="49">
                  <c:v>2000</c:v>
                </c:pt>
                <c:pt idx="50">
                  <c:v>2000</c:v>
                </c:pt>
                <c:pt idx="51">
                  <c:v>2000</c:v>
                </c:pt>
                <c:pt idx="52">
                  <c:v>1930</c:v>
                </c:pt>
                <c:pt idx="53">
                  <c:v>1850</c:v>
                </c:pt>
                <c:pt idx="54">
                  <c:v>1800</c:v>
                </c:pt>
                <c:pt idx="55">
                  <c:v>1750</c:v>
                </c:pt>
                <c:pt idx="56">
                  <c:v>1620</c:v>
                </c:pt>
                <c:pt idx="57">
                  <c:v>1510</c:v>
                </c:pt>
                <c:pt idx="58">
                  <c:v>1420</c:v>
                </c:pt>
                <c:pt idx="59">
                  <c:v>1300</c:v>
                </c:pt>
                <c:pt idx="60">
                  <c:v>1200</c:v>
                </c:pt>
                <c:pt idx="61">
                  <c:v>1200</c:v>
                </c:pt>
                <c:pt idx="62">
                  <c:v>1200</c:v>
                </c:pt>
                <c:pt idx="63">
                  <c:v>1200</c:v>
                </c:pt>
                <c:pt idx="64">
                  <c:v>1200</c:v>
                </c:pt>
                <c:pt idx="65">
                  <c:v>1120</c:v>
                </c:pt>
                <c:pt idx="66">
                  <c:v>1030</c:v>
                </c:pt>
                <c:pt idx="67">
                  <c:v>960</c:v>
                </c:pt>
                <c:pt idx="68">
                  <c:v>900</c:v>
                </c:pt>
                <c:pt idx="69">
                  <c:v>840</c:v>
                </c:pt>
                <c:pt idx="70">
                  <c:v>770</c:v>
                </c:pt>
                <c:pt idx="71">
                  <c:v>700</c:v>
                </c:pt>
                <c:pt idx="72">
                  <c:v>700</c:v>
                </c:pt>
                <c:pt idx="73">
                  <c:v>700</c:v>
                </c:pt>
                <c:pt idx="74">
                  <c:v>700</c:v>
                </c:pt>
                <c:pt idx="75">
                  <c:v>700</c:v>
                </c:pt>
                <c:pt idx="76">
                  <c:v>700</c:v>
                </c:pt>
                <c:pt idx="77">
                  <c:v>700</c:v>
                </c:pt>
                <c:pt idx="78">
                  <c:v>650</c:v>
                </c:pt>
                <c:pt idx="79">
                  <c:v>600</c:v>
                </c:pt>
                <c:pt idx="80">
                  <c:v>550</c:v>
                </c:pt>
                <c:pt idx="81">
                  <c:v>500</c:v>
                </c:pt>
                <c:pt idx="82">
                  <c:v>450</c:v>
                </c:pt>
                <c:pt idx="83">
                  <c:v>450</c:v>
                </c:pt>
                <c:pt idx="84">
                  <c:v>450</c:v>
                </c:pt>
                <c:pt idx="85">
                  <c:v>450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'Scheduler Data'!$T$5</c:f>
              <c:strCache>
                <c:ptCount val="1"/>
                <c:pt idx="0">
                  <c:v>ROD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'Scheduler Data'!$A$192:$A$323</c:f>
              <c:numCache>
                <c:formatCode>[$-409]d\-mmm\-yy;@</c:formatCode>
                <c:ptCount val="132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</c:numCache>
            </c:numRef>
          </c:xVal>
          <c:yVal>
            <c:numRef>
              <c:f>'Scheduler Data'!$T$192:$T$323</c:f>
              <c:numCache>
                <c:formatCode>General</c:formatCode>
                <c:ptCount val="132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900</c:v>
                </c:pt>
                <c:pt idx="27">
                  <c:v>1500</c:v>
                </c:pt>
                <c:pt idx="28">
                  <c:v>2500</c:v>
                </c:pt>
                <c:pt idx="29">
                  <c:v>3500</c:v>
                </c:pt>
                <c:pt idx="30">
                  <c:v>4500</c:v>
                </c:pt>
                <c:pt idx="31">
                  <c:v>4500</c:v>
                </c:pt>
                <c:pt idx="32">
                  <c:v>4500</c:v>
                </c:pt>
                <c:pt idx="33">
                  <c:v>4500</c:v>
                </c:pt>
                <c:pt idx="34">
                  <c:v>4500</c:v>
                </c:pt>
                <c:pt idx="35">
                  <c:v>4306</c:v>
                </c:pt>
                <c:pt idx="36">
                  <c:v>4121</c:v>
                </c:pt>
                <c:pt idx="37">
                  <c:v>3943</c:v>
                </c:pt>
                <c:pt idx="38">
                  <c:v>3773</c:v>
                </c:pt>
                <c:pt idx="39">
                  <c:v>3611</c:v>
                </c:pt>
                <c:pt idx="40">
                  <c:v>3455</c:v>
                </c:pt>
                <c:pt idx="41">
                  <c:v>3307</c:v>
                </c:pt>
                <c:pt idx="42">
                  <c:v>3164</c:v>
                </c:pt>
                <c:pt idx="43">
                  <c:v>3028</c:v>
                </c:pt>
                <c:pt idx="44">
                  <c:v>2897</c:v>
                </c:pt>
                <c:pt idx="45">
                  <c:v>2773</c:v>
                </c:pt>
                <c:pt idx="46" formatCode="#,##0">
                  <c:v>2653</c:v>
                </c:pt>
                <c:pt idx="47" formatCode="#,##0">
                  <c:v>2539</c:v>
                </c:pt>
                <c:pt idx="48" formatCode="#,##0">
                  <c:v>2430</c:v>
                </c:pt>
                <c:pt idx="49" formatCode="#,##0">
                  <c:v>2325</c:v>
                </c:pt>
                <c:pt idx="50" formatCode="#,##0">
                  <c:v>2225</c:v>
                </c:pt>
                <c:pt idx="51" formatCode="#,##0">
                  <c:v>2129</c:v>
                </c:pt>
                <c:pt idx="52" formatCode="#,##0">
                  <c:v>2037</c:v>
                </c:pt>
                <c:pt idx="53" formatCode="#,##0">
                  <c:v>1950</c:v>
                </c:pt>
                <c:pt idx="54" formatCode="#,##0">
                  <c:v>1886</c:v>
                </c:pt>
                <c:pt idx="55" formatCode="#,##0">
                  <c:v>1785</c:v>
                </c:pt>
                <c:pt idx="56" formatCode="#,##0">
                  <c:v>1708</c:v>
                </c:pt>
                <c:pt idx="57" formatCode="#,##0">
                  <c:v>1635</c:v>
                </c:pt>
                <c:pt idx="58" formatCode="#,##0">
                  <c:v>1564</c:v>
                </c:pt>
                <c:pt idx="59" formatCode="#,##0">
                  <c:v>1497</c:v>
                </c:pt>
                <c:pt idx="60" formatCode="#,##0">
                  <c:v>1443</c:v>
                </c:pt>
                <c:pt idx="61" formatCode="#,##0">
                  <c:v>1371</c:v>
                </c:pt>
                <c:pt idx="62" formatCode="#,##0">
                  <c:v>1312</c:v>
                </c:pt>
                <c:pt idx="63" formatCode="#,##0">
                  <c:v>1255</c:v>
                </c:pt>
                <c:pt idx="64" formatCode="#,##0">
                  <c:v>1201</c:v>
                </c:pt>
                <c:pt idx="65" formatCode="#,##0">
                  <c:v>1150</c:v>
                </c:pt>
                <c:pt idx="66" formatCode="#,##0">
                  <c:v>1100</c:v>
                </c:pt>
                <c:pt idx="67" formatCode="#,##0">
                  <c:v>1053</c:v>
                </c:pt>
                <c:pt idx="68" formatCode="#,##0">
                  <c:v>1007</c:v>
                </c:pt>
                <c:pt idx="69" formatCode="#,##0">
                  <c:v>964</c:v>
                </c:pt>
                <c:pt idx="70" formatCode="#,##0">
                  <c:v>922</c:v>
                </c:pt>
                <c:pt idx="71" formatCode="#,##0">
                  <c:v>883</c:v>
                </c:pt>
                <c:pt idx="72" formatCode="#,##0">
                  <c:v>845</c:v>
                </c:pt>
                <c:pt idx="73" formatCode="#,##0">
                  <c:v>808</c:v>
                </c:pt>
                <c:pt idx="74" formatCode="#,##0">
                  <c:v>774</c:v>
                </c:pt>
                <c:pt idx="75" formatCode="#,##0">
                  <c:v>740</c:v>
                </c:pt>
                <c:pt idx="76" formatCode="#,##0">
                  <c:v>708</c:v>
                </c:pt>
                <c:pt idx="77" formatCode="#,##0">
                  <c:v>678</c:v>
                </c:pt>
                <c:pt idx="78" formatCode="#,##0">
                  <c:v>649</c:v>
                </c:pt>
                <c:pt idx="79" formatCode="#,##0">
                  <c:v>621</c:v>
                </c:pt>
                <c:pt idx="80" formatCode="#,##0">
                  <c:v>594</c:v>
                </c:pt>
                <c:pt idx="81" formatCode="#,##0">
                  <c:v>568</c:v>
                </c:pt>
                <c:pt idx="82">
                  <c:v>544</c:v>
                </c:pt>
                <c:pt idx="83">
                  <c:v>521</c:v>
                </c:pt>
                <c:pt idx="84">
                  <c:v>498</c:v>
                </c:pt>
                <c:pt idx="85">
                  <c:v>477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11168"/>
        <c:axId val="158313088"/>
      </c:scatterChart>
      <c:valAx>
        <c:axId val="158311168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313088"/>
        <c:crosses val="autoZero"/>
        <c:crossBetween val="midCat"/>
        <c:majorUnit val="7"/>
        <c:minorUnit val="1"/>
      </c:valAx>
      <c:valAx>
        <c:axId val="158313088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311168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13646356620619166"/>
          <c:h val="8.7870872428371605E-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0"/>
          <c:tx>
            <c:strRef>
              <c:f>'Scheduler Data'!$E$6</c:f>
              <c:strCache>
                <c:ptCount val="1"/>
                <c:pt idx="0">
                  <c:v>D_JPR_1pRob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Data'!$E$192:$E$330</c:f>
              <c:numCache>
                <c:formatCode>_(* #,##0_);_(* \(#,##0\);_(* "-"??_);_(@_)</c:formatCode>
                <c:ptCount val="139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600</c:v>
                </c:pt>
                <c:pt idx="28">
                  <c:v>900</c:v>
                </c:pt>
                <c:pt idx="29">
                  <c:v>1500</c:v>
                </c:pt>
                <c:pt idx="30">
                  <c:v>2500</c:v>
                </c:pt>
                <c:pt idx="31">
                  <c:v>3500</c:v>
                </c:pt>
                <c:pt idx="32">
                  <c:v>4500</c:v>
                </c:pt>
                <c:pt idx="33">
                  <c:v>7500</c:v>
                </c:pt>
                <c:pt idx="34">
                  <c:v>8500</c:v>
                </c:pt>
                <c:pt idx="35">
                  <c:v>8500</c:v>
                </c:pt>
                <c:pt idx="36">
                  <c:v>5500</c:v>
                </c:pt>
                <c:pt idx="37">
                  <c:v>4000</c:v>
                </c:pt>
                <c:pt idx="38">
                  <c:v>3600</c:v>
                </c:pt>
                <c:pt idx="39">
                  <c:v>3300</c:v>
                </c:pt>
                <c:pt idx="40">
                  <c:v>3100</c:v>
                </c:pt>
                <c:pt idx="41">
                  <c:v>2900</c:v>
                </c:pt>
                <c:pt idx="42">
                  <c:v>2750</c:v>
                </c:pt>
                <c:pt idx="43">
                  <c:v>2630</c:v>
                </c:pt>
                <c:pt idx="44">
                  <c:v>2510</c:v>
                </c:pt>
                <c:pt idx="45">
                  <c:v>2400</c:v>
                </c:pt>
                <c:pt idx="46">
                  <c:v>2200</c:v>
                </c:pt>
                <c:pt idx="47">
                  <c:v>2000</c:v>
                </c:pt>
                <c:pt idx="48">
                  <c:v>2000</c:v>
                </c:pt>
                <c:pt idx="49">
                  <c:v>2000</c:v>
                </c:pt>
                <c:pt idx="50">
                  <c:v>2000</c:v>
                </c:pt>
                <c:pt idx="51">
                  <c:v>2000</c:v>
                </c:pt>
                <c:pt idx="52">
                  <c:v>1930</c:v>
                </c:pt>
                <c:pt idx="53">
                  <c:v>1850</c:v>
                </c:pt>
                <c:pt idx="54">
                  <c:v>1800</c:v>
                </c:pt>
                <c:pt idx="55">
                  <c:v>1750</c:v>
                </c:pt>
                <c:pt idx="56">
                  <c:v>1620</c:v>
                </c:pt>
                <c:pt idx="57">
                  <c:v>1510</c:v>
                </c:pt>
                <c:pt idx="58">
                  <c:v>1420</c:v>
                </c:pt>
                <c:pt idx="59">
                  <c:v>1300</c:v>
                </c:pt>
                <c:pt idx="60">
                  <c:v>1200</c:v>
                </c:pt>
                <c:pt idx="61">
                  <c:v>1200</c:v>
                </c:pt>
                <c:pt idx="62">
                  <c:v>1200</c:v>
                </c:pt>
                <c:pt idx="63">
                  <c:v>1200</c:v>
                </c:pt>
                <c:pt idx="64">
                  <c:v>1200</c:v>
                </c:pt>
                <c:pt idx="65">
                  <c:v>1120</c:v>
                </c:pt>
                <c:pt idx="66">
                  <c:v>1030</c:v>
                </c:pt>
                <c:pt idx="67">
                  <c:v>960</c:v>
                </c:pt>
                <c:pt idx="68">
                  <c:v>900</c:v>
                </c:pt>
                <c:pt idx="69">
                  <c:v>840</c:v>
                </c:pt>
                <c:pt idx="70">
                  <c:v>770</c:v>
                </c:pt>
                <c:pt idx="71">
                  <c:v>700</c:v>
                </c:pt>
                <c:pt idx="72">
                  <c:v>700</c:v>
                </c:pt>
                <c:pt idx="73">
                  <c:v>700</c:v>
                </c:pt>
                <c:pt idx="74">
                  <c:v>700</c:v>
                </c:pt>
                <c:pt idx="75">
                  <c:v>700</c:v>
                </c:pt>
                <c:pt idx="76">
                  <c:v>700</c:v>
                </c:pt>
                <c:pt idx="77">
                  <c:v>700</c:v>
                </c:pt>
                <c:pt idx="78">
                  <c:v>650</c:v>
                </c:pt>
                <c:pt idx="79">
                  <c:v>650</c:v>
                </c:pt>
                <c:pt idx="80">
                  <c:v>650</c:v>
                </c:pt>
                <c:pt idx="81">
                  <c:v>600</c:v>
                </c:pt>
                <c:pt idx="82">
                  <c:v>600</c:v>
                </c:pt>
                <c:pt idx="83">
                  <c:v>600</c:v>
                </c:pt>
                <c:pt idx="84">
                  <c:v>550</c:v>
                </c:pt>
                <c:pt idx="85">
                  <c:v>550</c:v>
                </c:pt>
                <c:pt idx="86">
                  <c:v>550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'Scheduler Data'!$F$6</c:f>
              <c:strCache>
                <c:ptCount val="1"/>
                <c:pt idx="0">
                  <c:v>D_JPR_1p</c:v>
                </c:pt>
              </c:strCache>
            </c:strRef>
          </c:tx>
          <c:spPr>
            <a:ln>
              <a:solidFill>
                <a:srgbClr val="00B050"/>
              </a:solidFill>
              <a:prstDash val="sysDot"/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Data'!$F$192:$F$330</c:f>
              <c:numCache>
                <c:formatCode>_(* #,##0_);_(* \(#,##0\);_(* "-"??_);_(@_)</c:formatCode>
                <c:ptCount val="139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500</c:v>
                </c:pt>
                <c:pt idx="4">
                  <c:v>500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500</c:v>
                </c:pt>
                <c:pt idx="9">
                  <c:v>500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500</c:v>
                </c:pt>
                <c:pt idx="14">
                  <c:v>500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500</c:v>
                </c:pt>
                <c:pt idx="19">
                  <c:v>500</c:v>
                </c:pt>
                <c:pt idx="20">
                  <c:v>300</c:v>
                </c:pt>
                <c:pt idx="21">
                  <c:v>300</c:v>
                </c:pt>
                <c:pt idx="22">
                  <c:v>450</c:v>
                </c:pt>
                <c:pt idx="23">
                  <c:v>450</c:v>
                </c:pt>
                <c:pt idx="24">
                  <c:v>450</c:v>
                </c:pt>
                <c:pt idx="25">
                  <c:v>450</c:v>
                </c:pt>
                <c:pt idx="26">
                  <c:v>450</c:v>
                </c:pt>
                <c:pt idx="27">
                  <c:v>450</c:v>
                </c:pt>
                <c:pt idx="28">
                  <c:v>900</c:v>
                </c:pt>
                <c:pt idx="29">
                  <c:v>1500</c:v>
                </c:pt>
                <c:pt idx="30">
                  <c:v>2500</c:v>
                </c:pt>
                <c:pt idx="31">
                  <c:v>3500</c:v>
                </c:pt>
                <c:pt idx="32">
                  <c:v>4500</c:v>
                </c:pt>
                <c:pt idx="33">
                  <c:v>7500</c:v>
                </c:pt>
                <c:pt idx="34">
                  <c:v>8500</c:v>
                </c:pt>
                <c:pt idx="35">
                  <c:v>8500</c:v>
                </c:pt>
                <c:pt idx="36">
                  <c:v>5500</c:v>
                </c:pt>
                <c:pt idx="37">
                  <c:v>4000</c:v>
                </c:pt>
                <c:pt idx="38">
                  <c:v>3600</c:v>
                </c:pt>
                <c:pt idx="39">
                  <c:v>3300</c:v>
                </c:pt>
                <c:pt idx="40">
                  <c:v>3100</c:v>
                </c:pt>
                <c:pt idx="41">
                  <c:v>2900</c:v>
                </c:pt>
                <c:pt idx="42">
                  <c:v>2750</c:v>
                </c:pt>
                <c:pt idx="43">
                  <c:v>2630</c:v>
                </c:pt>
                <c:pt idx="44">
                  <c:v>2510</c:v>
                </c:pt>
                <c:pt idx="45">
                  <c:v>2400</c:v>
                </c:pt>
                <c:pt idx="46">
                  <c:v>2200</c:v>
                </c:pt>
                <c:pt idx="47">
                  <c:v>2000</c:v>
                </c:pt>
                <c:pt idx="48">
                  <c:v>2000</c:v>
                </c:pt>
                <c:pt idx="49">
                  <c:v>2000</c:v>
                </c:pt>
                <c:pt idx="50">
                  <c:v>2000</c:v>
                </c:pt>
                <c:pt idx="51">
                  <c:v>2000</c:v>
                </c:pt>
                <c:pt idx="52">
                  <c:v>1930</c:v>
                </c:pt>
                <c:pt idx="53">
                  <c:v>1850</c:v>
                </c:pt>
                <c:pt idx="54">
                  <c:v>1800</c:v>
                </c:pt>
                <c:pt idx="55">
                  <c:v>1750</c:v>
                </c:pt>
                <c:pt idx="56">
                  <c:v>1620</c:v>
                </c:pt>
                <c:pt idx="57">
                  <c:v>1510</c:v>
                </c:pt>
                <c:pt idx="58">
                  <c:v>1420</c:v>
                </c:pt>
                <c:pt idx="59">
                  <c:v>1300</c:v>
                </c:pt>
                <c:pt idx="60">
                  <c:v>1200</c:v>
                </c:pt>
                <c:pt idx="61">
                  <c:v>1200</c:v>
                </c:pt>
                <c:pt idx="62">
                  <c:v>1200</c:v>
                </c:pt>
                <c:pt idx="63">
                  <c:v>1200</c:v>
                </c:pt>
                <c:pt idx="64">
                  <c:v>1200</c:v>
                </c:pt>
                <c:pt idx="65">
                  <c:v>1120</c:v>
                </c:pt>
                <c:pt idx="66">
                  <c:v>1030</c:v>
                </c:pt>
                <c:pt idx="67">
                  <c:v>960</c:v>
                </c:pt>
                <c:pt idx="68">
                  <c:v>900</c:v>
                </c:pt>
                <c:pt idx="69">
                  <c:v>840</c:v>
                </c:pt>
                <c:pt idx="70">
                  <c:v>770</c:v>
                </c:pt>
                <c:pt idx="71">
                  <c:v>700</c:v>
                </c:pt>
                <c:pt idx="72">
                  <c:v>700</c:v>
                </c:pt>
                <c:pt idx="73">
                  <c:v>700</c:v>
                </c:pt>
                <c:pt idx="74">
                  <c:v>700</c:v>
                </c:pt>
                <c:pt idx="75">
                  <c:v>700</c:v>
                </c:pt>
                <c:pt idx="76">
                  <c:v>700</c:v>
                </c:pt>
                <c:pt idx="77">
                  <c:v>700</c:v>
                </c:pt>
                <c:pt idx="78">
                  <c:v>650</c:v>
                </c:pt>
                <c:pt idx="79">
                  <c:v>600</c:v>
                </c:pt>
                <c:pt idx="80">
                  <c:v>550</c:v>
                </c:pt>
                <c:pt idx="81">
                  <c:v>500</c:v>
                </c:pt>
                <c:pt idx="82">
                  <c:v>450</c:v>
                </c:pt>
                <c:pt idx="83">
                  <c:v>450</c:v>
                </c:pt>
                <c:pt idx="84">
                  <c:v>450</c:v>
                </c:pt>
                <c:pt idx="85">
                  <c:v>450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'Scheduler Data'!$T$5</c:f>
              <c:strCache>
                <c:ptCount val="1"/>
                <c:pt idx="0">
                  <c:v>ROD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'Scheduler Data'!$A$192:$A$323</c:f>
              <c:numCache>
                <c:formatCode>[$-409]d\-mmm\-yy;@</c:formatCode>
                <c:ptCount val="132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</c:numCache>
            </c:numRef>
          </c:xVal>
          <c:yVal>
            <c:numRef>
              <c:f>'Scheduler Data'!$T$192:$T$326</c:f>
              <c:numCache>
                <c:formatCode>General</c:formatCode>
                <c:ptCount val="135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900</c:v>
                </c:pt>
                <c:pt idx="27">
                  <c:v>1500</c:v>
                </c:pt>
                <c:pt idx="28">
                  <c:v>2500</c:v>
                </c:pt>
                <c:pt idx="29">
                  <c:v>3500</c:v>
                </c:pt>
                <c:pt idx="30">
                  <c:v>4500</c:v>
                </c:pt>
                <c:pt idx="31">
                  <c:v>4500</c:v>
                </c:pt>
                <c:pt idx="32">
                  <c:v>4500</c:v>
                </c:pt>
                <c:pt idx="33">
                  <c:v>4500</c:v>
                </c:pt>
                <c:pt idx="34">
                  <c:v>4500</c:v>
                </c:pt>
                <c:pt idx="35">
                  <c:v>4306</c:v>
                </c:pt>
                <c:pt idx="36">
                  <c:v>4121</c:v>
                </c:pt>
                <c:pt idx="37">
                  <c:v>3943</c:v>
                </c:pt>
                <c:pt idx="38">
                  <c:v>3773</c:v>
                </c:pt>
                <c:pt idx="39">
                  <c:v>3611</c:v>
                </c:pt>
                <c:pt idx="40">
                  <c:v>3455</c:v>
                </c:pt>
                <c:pt idx="41">
                  <c:v>3307</c:v>
                </c:pt>
                <c:pt idx="42">
                  <c:v>3164</c:v>
                </c:pt>
                <c:pt idx="43">
                  <c:v>3028</c:v>
                </c:pt>
                <c:pt idx="44">
                  <c:v>2897</c:v>
                </c:pt>
                <c:pt idx="45">
                  <c:v>2773</c:v>
                </c:pt>
                <c:pt idx="46" formatCode="#,##0">
                  <c:v>2653</c:v>
                </c:pt>
                <c:pt idx="47" formatCode="#,##0">
                  <c:v>2539</c:v>
                </c:pt>
                <c:pt idx="48" formatCode="#,##0">
                  <c:v>2430</c:v>
                </c:pt>
                <c:pt idx="49" formatCode="#,##0">
                  <c:v>2325</c:v>
                </c:pt>
                <c:pt idx="50" formatCode="#,##0">
                  <c:v>2225</c:v>
                </c:pt>
                <c:pt idx="51" formatCode="#,##0">
                  <c:v>2129</c:v>
                </c:pt>
                <c:pt idx="52" formatCode="#,##0">
                  <c:v>2037</c:v>
                </c:pt>
                <c:pt idx="53" formatCode="#,##0">
                  <c:v>1950</c:v>
                </c:pt>
                <c:pt idx="54" formatCode="#,##0">
                  <c:v>1886</c:v>
                </c:pt>
                <c:pt idx="55" formatCode="#,##0">
                  <c:v>1785</c:v>
                </c:pt>
                <c:pt idx="56" formatCode="#,##0">
                  <c:v>1708</c:v>
                </c:pt>
                <c:pt idx="57" formatCode="#,##0">
                  <c:v>1635</c:v>
                </c:pt>
                <c:pt idx="58" formatCode="#,##0">
                  <c:v>1564</c:v>
                </c:pt>
                <c:pt idx="59" formatCode="#,##0">
                  <c:v>1497</c:v>
                </c:pt>
                <c:pt idx="60" formatCode="#,##0">
                  <c:v>1443</c:v>
                </c:pt>
                <c:pt idx="61" formatCode="#,##0">
                  <c:v>1371</c:v>
                </c:pt>
                <c:pt idx="62" formatCode="#,##0">
                  <c:v>1312</c:v>
                </c:pt>
                <c:pt idx="63" formatCode="#,##0">
                  <c:v>1255</c:v>
                </c:pt>
                <c:pt idx="64" formatCode="#,##0">
                  <c:v>1201</c:v>
                </c:pt>
                <c:pt idx="65" formatCode="#,##0">
                  <c:v>1150</c:v>
                </c:pt>
                <c:pt idx="66" formatCode="#,##0">
                  <c:v>1100</c:v>
                </c:pt>
                <c:pt idx="67" formatCode="#,##0">
                  <c:v>1053</c:v>
                </c:pt>
                <c:pt idx="68" formatCode="#,##0">
                  <c:v>1007</c:v>
                </c:pt>
                <c:pt idx="69" formatCode="#,##0">
                  <c:v>964</c:v>
                </c:pt>
                <c:pt idx="70" formatCode="#,##0">
                  <c:v>922</c:v>
                </c:pt>
                <c:pt idx="71" formatCode="#,##0">
                  <c:v>883</c:v>
                </c:pt>
                <c:pt idx="72" formatCode="#,##0">
                  <c:v>845</c:v>
                </c:pt>
                <c:pt idx="73" formatCode="#,##0">
                  <c:v>808</c:v>
                </c:pt>
                <c:pt idx="74" formatCode="#,##0">
                  <c:v>774</c:v>
                </c:pt>
                <c:pt idx="75" formatCode="#,##0">
                  <c:v>740</c:v>
                </c:pt>
                <c:pt idx="76" formatCode="#,##0">
                  <c:v>708</c:v>
                </c:pt>
                <c:pt idx="77" formatCode="#,##0">
                  <c:v>678</c:v>
                </c:pt>
                <c:pt idx="78" formatCode="#,##0">
                  <c:v>649</c:v>
                </c:pt>
                <c:pt idx="79" formatCode="#,##0">
                  <c:v>621</c:v>
                </c:pt>
                <c:pt idx="80" formatCode="#,##0">
                  <c:v>594</c:v>
                </c:pt>
                <c:pt idx="81" formatCode="#,##0">
                  <c:v>568</c:v>
                </c:pt>
                <c:pt idx="82">
                  <c:v>544</c:v>
                </c:pt>
                <c:pt idx="83">
                  <c:v>521</c:v>
                </c:pt>
                <c:pt idx="84">
                  <c:v>498</c:v>
                </c:pt>
                <c:pt idx="85">
                  <c:v>477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53472"/>
        <c:axId val="155355392"/>
      </c:scatterChart>
      <c:valAx>
        <c:axId val="155353472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355392"/>
        <c:crosses val="autoZero"/>
        <c:crossBetween val="midCat"/>
        <c:majorUnit val="7"/>
        <c:minorUnit val="1"/>
      </c:valAx>
      <c:valAx>
        <c:axId val="155355392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353472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22872950921840332"/>
          <c:h val="0.13045237608771959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 JPR</a:t>
            </a:r>
          </a:p>
        </c:rich>
      </c:tx>
      <c:layout>
        <c:manualLayout>
          <c:xMode val="edge"/>
          <c:yMode val="edge"/>
          <c:x val="0.44589032894610808"/>
          <c:y val="1.254705144291091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6855614307335665E-2"/>
          <c:y val="7.5470514429109167E-2"/>
          <c:w val="0.91641689177538943"/>
          <c:h val="0.7714380040637957"/>
        </c:manualLayout>
      </c:layout>
      <c:lineChart>
        <c:grouping val="standard"/>
        <c:varyColors val="0"/>
        <c:ser>
          <c:idx val="0"/>
          <c:order val="0"/>
          <c:tx>
            <c:strRef>
              <c:f>'Normal comparison'!$C$1</c:f>
              <c:strCache>
                <c:ptCount val="1"/>
                <c:pt idx="0">
                  <c:v>Original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'Normal comparison'!$A$2:$A$101</c:f>
              <c:numCache>
                <c:formatCode>[$-409]d\-mmm\-yy;@</c:formatCode>
                <c:ptCount val="100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  <c:pt idx="71">
                  <c:v>42186</c:v>
                </c:pt>
                <c:pt idx="72">
                  <c:v>42187</c:v>
                </c:pt>
                <c:pt idx="73">
                  <c:v>42188</c:v>
                </c:pt>
                <c:pt idx="74">
                  <c:v>42189</c:v>
                </c:pt>
                <c:pt idx="75">
                  <c:v>42190</c:v>
                </c:pt>
                <c:pt idx="76">
                  <c:v>42191</c:v>
                </c:pt>
                <c:pt idx="77">
                  <c:v>42192</c:v>
                </c:pt>
                <c:pt idx="78">
                  <c:v>42193</c:v>
                </c:pt>
                <c:pt idx="79">
                  <c:v>42194</c:v>
                </c:pt>
                <c:pt idx="80">
                  <c:v>42195</c:v>
                </c:pt>
                <c:pt idx="81">
                  <c:v>42196</c:v>
                </c:pt>
                <c:pt idx="82">
                  <c:v>42197</c:v>
                </c:pt>
                <c:pt idx="83">
                  <c:v>42198</c:v>
                </c:pt>
                <c:pt idx="84">
                  <c:v>42199</c:v>
                </c:pt>
                <c:pt idx="85">
                  <c:v>42200</c:v>
                </c:pt>
                <c:pt idx="86">
                  <c:v>42201</c:v>
                </c:pt>
                <c:pt idx="87">
                  <c:v>42202</c:v>
                </c:pt>
                <c:pt idx="88">
                  <c:v>42203</c:v>
                </c:pt>
                <c:pt idx="89">
                  <c:v>42204</c:v>
                </c:pt>
                <c:pt idx="90">
                  <c:v>42205</c:v>
                </c:pt>
                <c:pt idx="91">
                  <c:v>42206</c:v>
                </c:pt>
                <c:pt idx="92">
                  <c:v>42207</c:v>
                </c:pt>
                <c:pt idx="93">
                  <c:v>42208</c:v>
                </c:pt>
                <c:pt idx="94">
                  <c:v>42209</c:v>
                </c:pt>
                <c:pt idx="95">
                  <c:v>42210</c:v>
                </c:pt>
                <c:pt idx="96">
                  <c:v>42211</c:v>
                </c:pt>
                <c:pt idx="97">
                  <c:v>42212</c:v>
                </c:pt>
                <c:pt idx="98">
                  <c:v>42213</c:v>
                </c:pt>
                <c:pt idx="99">
                  <c:v>42214</c:v>
                </c:pt>
              </c:numCache>
            </c:numRef>
          </c:cat>
          <c:val>
            <c:numRef>
              <c:f>'Normal comparison'!$C$2:$C$101</c:f>
              <c:numCache>
                <c:formatCode>_(* #,##0_);_(* \(#,##0\);_(* "-"??_);_(@_)</c:formatCode>
                <c:ptCount val="1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4000</c:v>
                </c:pt>
                <c:pt idx="11">
                  <c:v>6000</c:v>
                </c:pt>
                <c:pt idx="12">
                  <c:v>8000</c:v>
                </c:pt>
                <c:pt idx="13">
                  <c:v>9000</c:v>
                </c:pt>
                <c:pt idx="14">
                  <c:v>9000</c:v>
                </c:pt>
                <c:pt idx="15">
                  <c:v>6500</c:v>
                </c:pt>
                <c:pt idx="16">
                  <c:v>4500</c:v>
                </c:pt>
                <c:pt idx="17">
                  <c:v>4500</c:v>
                </c:pt>
                <c:pt idx="18">
                  <c:v>4500</c:v>
                </c:pt>
                <c:pt idx="19">
                  <c:v>4500</c:v>
                </c:pt>
                <c:pt idx="20">
                  <c:v>4270</c:v>
                </c:pt>
                <c:pt idx="21">
                  <c:v>4160</c:v>
                </c:pt>
                <c:pt idx="22">
                  <c:v>4050</c:v>
                </c:pt>
                <c:pt idx="23">
                  <c:v>3940</c:v>
                </c:pt>
                <c:pt idx="24">
                  <c:v>3830</c:v>
                </c:pt>
                <c:pt idx="25">
                  <c:v>3720</c:v>
                </c:pt>
                <c:pt idx="26">
                  <c:v>3630</c:v>
                </c:pt>
                <c:pt idx="27">
                  <c:v>3550</c:v>
                </c:pt>
                <c:pt idx="28">
                  <c:v>3500</c:v>
                </c:pt>
                <c:pt idx="29">
                  <c:v>3500</c:v>
                </c:pt>
                <c:pt idx="30">
                  <c:v>3500</c:v>
                </c:pt>
                <c:pt idx="31">
                  <c:v>3500</c:v>
                </c:pt>
                <c:pt idx="32">
                  <c:v>3500</c:v>
                </c:pt>
                <c:pt idx="33">
                  <c:v>3420</c:v>
                </c:pt>
                <c:pt idx="34">
                  <c:v>3320</c:v>
                </c:pt>
                <c:pt idx="35">
                  <c:v>3220</c:v>
                </c:pt>
                <c:pt idx="36">
                  <c:v>3130</c:v>
                </c:pt>
                <c:pt idx="37">
                  <c:v>3040</c:v>
                </c:pt>
                <c:pt idx="38">
                  <c:v>2950</c:v>
                </c:pt>
                <c:pt idx="39">
                  <c:v>2860</c:v>
                </c:pt>
                <c:pt idx="40">
                  <c:v>2770</c:v>
                </c:pt>
                <c:pt idx="41">
                  <c:v>2680</c:v>
                </c:pt>
                <c:pt idx="42">
                  <c:v>2600</c:v>
                </c:pt>
                <c:pt idx="43">
                  <c:v>2550</c:v>
                </c:pt>
                <c:pt idx="44">
                  <c:v>2500</c:v>
                </c:pt>
                <c:pt idx="45">
                  <c:v>2500</c:v>
                </c:pt>
                <c:pt idx="46">
                  <c:v>2500</c:v>
                </c:pt>
                <c:pt idx="47">
                  <c:v>2440</c:v>
                </c:pt>
                <c:pt idx="48">
                  <c:v>2360</c:v>
                </c:pt>
                <c:pt idx="49">
                  <c:v>2280</c:v>
                </c:pt>
                <c:pt idx="50">
                  <c:v>2200</c:v>
                </c:pt>
                <c:pt idx="51">
                  <c:v>2130</c:v>
                </c:pt>
                <c:pt idx="52">
                  <c:v>2060</c:v>
                </c:pt>
                <c:pt idx="53">
                  <c:v>2000</c:v>
                </c:pt>
                <c:pt idx="54">
                  <c:v>2000</c:v>
                </c:pt>
                <c:pt idx="55">
                  <c:v>2000</c:v>
                </c:pt>
                <c:pt idx="56">
                  <c:v>2000</c:v>
                </c:pt>
                <c:pt idx="57">
                  <c:v>1940</c:v>
                </c:pt>
                <c:pt idx="58">
                  <c:v>1880</c:v>
                </c:pt>
                <c:pt idx="59">
                  <c:v>1820</c:v>
                </c:pt>
                <c:pt idx="60">
                  <c:v>1770</c:v>
                </c:pt>
                <c:pt idx="61">
                  <c:v>1710</c:v>
                </c:pt>
                <c:pt idx="62">
                  <c:v>1660</c:v>
                </c:pt>
                <c:pt idx="63">
                  <c:v>1610</c:v>
                </c:pt>
                <c:pt idx="64">
                  <c:v>1560</c:v>
                </c:pt>
                <c:pt idx="65">
                  <c:v>1500</c:v>
                </c:pt>
                <c:pt idx="66">
                  <c:v>1460</c:v>
                </c:pt>
                <c:pt idx="67">
                  <c:v>1410</c:v>
                </c:pt>
                <c:pt idx="68">
                  <c:v>1360</c:v>
                </c:pt>
                <c:pt idx="69">
                  <c:v>1310</c:v>
                </c:pt>
                <c:pt idx="70">
                  <c:v>1250</c:v>
                </c:pt>
                <c:pt idx="71">
                  <c:v>1200</c:v>
                </c:pt>
                <c:pt idx="72">
                  <c:v>1200</c:v>
                </c:pt>
                <c:pt idx="73">
                  <c:v>1200</c:v>
                </c:pt>
                <c:pt idx="74">
                  <c:v>1200</c:v>
                </c:pt>
                <c:pt idx="75">
                  <c:v>1200</c:v>
                </c:pt>
                <c:pt idx="76">
                  <c:v>1150</c:v>
                </c:pt>
                <c:pt idx="77">
                  <c:v>1100</c:v>
                </c:pt>
                <c:pt idx="78">
                  <c:v>1050</c:v>
                </c:pt>
                <c:pt idx="79">
                  <c:v>1000</c:v>
                </c:pt>
                <c:pt idx="80">
                  <c:v>950</c:v>
                </c:pt>
                <c:pt idx="81">
                  <c:v>900</c:v>
                </c:pt>
                <c:pt idx="82">
                  <c:v>850</c:v>
                </c:pt>
                <c:pt idx="83">
                  <c:v>800</c:v>
                </c:pt>
                <c:pt idx="84">
                  <c:v>750</c:v>
                </c:pt>
                <c:pt idx="85">
                  <c:v>700</c:v>
                </c:pt>
                <c:pt idx="86">
                  <c:v>700</c:v>
                </c:pt>
                <c:pt idx="87">
                  <c:v>700</c:v>
                </c:pt>
                <c:pt idx="88">
                  <c:v>700</c:v>
                </c:pt>
                <c:pt idx="89">
                  <c:v>700</c:v>
                </c:pt>
                <c:pt idx="90">
                  <c:v>650</c:v>
                </c:pt>
                <c:pt idx="91">
                  <c:v>600</c:v>
                </c:pt>
                <c:pt idx="92">
                  <c:v>550</c:v>
                </c:pt>
                <c:pt idx="93">
                  <c:v>500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'Normal comparison'!$D$1</c:f>
              <c:strCache>
                <c:ptCount val="1"/>
                <c:pt idx="0">
                  <c:v>Adjusted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'Normal comparison'!$A$2:$A$101</c:f>
              <c:numCache>
                <c:formatCode>[$-409]d\-mmm\-yy;@</c:formatCode>
                <c:ptCount val="100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  <c:pt idx="71">
                  <c:v>42186</c:v>
                </c:pt>
                <c:pt idx="72">
                  <c:v>42187</c:v>
                </c:pt>
                <c:pt idx="73">
                  <c:v>42188</c:v>
                </c:pt>
                <c:pt idx="74">
                  <c:v>42189</c:v>
                </c:pt>
                <c:pt idx="75">
                  <c:v>42190</c:v>
                </c:pt>
                <c:pt idx="76">
                  <c:v>42191</c:v>
                </c:pt>
                <c:pt idx="77">
                  <c:v>42192</c:v>
                </c:pt>
                <c:pt idx="78">
                  <c:v>42193</c:v>
                </c:pt>
                <c:pt idx="79">
                  <c:v>42194</c:v>
                </c:pt>
                <c:pt idx="80">
                  <c:v>42195</c:v>
                </c:pt>
                <c:pt idx="81">
                  <c:v>42196</c:v>
                </c:pt>
                <c:pt idx="82">
                  <c:v>42197</c:v>
                </c:pt>
                <c:pt idx="83">
                  <c:v>42198</c:v>
                </c:pt>
                <c:pt idx="84">
                  <c:v>42199</c:v>
                </c:pt>
                <c:pt idx="85">
                  <c:v>42200</c:v>
                </c:pt>
                <c:pt idx="86">
                  <c:v>42201</c:v>
                </c:pt>
                <c:pt idx="87">
                  <c:v>42202</c:v>
                </c:pt>
                <c:pt idx="88">
                  <c:v>42203</c:v>
                </c:pt>
                <c:pt idx="89">
                  <c:v>42204</c:v>
                </c:pt>
                <c:pt idx="90">
                  <c:v>42205</c:v>
                </c:pt>
                <c:pt idx="91">
                  <c:v>42206</c:v>
                </c:pt>
                <c:pt idx="92">
                  <c:v>42207</c:v>
                </c:pt>
                <c:pt idx="93">
                  <c:v>42208</c:v>
                </c:pt>
                <c:pt idx="94">
                  <c:v>42209</c:v>
                </c:pt>
                <c:pt idx="95">
                  <c:v>42210</c:v>
                </c:pt>
                <c:pt idx="96">
                  <c:v>42211</c:v>
                </c:pt>
                <c:pt idx="97">
                  <c:v>42212</c:v>
                </c:pt>
                <c:pt idx="98">
                  <c:v>42213</c:v>
                </c:pt>
                <c:pt idx="99">
                  <c:v>42214</c:v>
                </c:pt>
              </c:numCache>
            </c:numRef>
          </c:cat>
          <c:val>
            <c:numRef>
              <c:f>'Normal comparison'!$D$2:$D$101</c:f>
              <c:numCache>
                <c:formatCode>_(* #,##0_);_(* \(#,##0\);_(* "-"??_);_(@_)</c:formatCode>
                <c:ptCount val="100"/>
                <c:pt idx="0">
                  <c:v>300</c:v>
                </c:pt>
                <c:pt idx="1">
                  <c:v>300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1500</c:v>
                </c:pt>
                <c:pt idx="8">
                  <c:v>2000</c:v>
                </c:pt>
                <c:pt idx="9">
                  <c:v>2400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4000</c:v>
                </c:pt>
                <c:pt idx="15">
                  <c:v>6000</c:v>
                </c:pt>
                <c:pt idx="16">
                  <c:v>8000</c:v>
                </c:pt>
                <c:pt idx="17">
                  <c:v>9000</c:v>
                </c:pt>
                <c:pt idx="18">
                  <c:v>9000</c:v>
                </c:pt>
                <c:pt idx="19">
                  <c:v>6500</c:v>
                </c:pt>
                <c:pt idx="20">
                  <c:v>4500</c:v>
                </c:pt>
                <c:pt idx="21">
                  <c:v>4500</c:v>
                </c:pt>
                <c:pt idx="22">
                  <c:v>4500</c:v>
                </c:pt>
                <c:pt idx="23">
                  <c:v>4500</c:v>
                </c:pt>
                <c:pt idx="24">
                  <c:v>4270</c:v>
                </c:pt>
                <c:pt idx="25">
                  <c:v>4160</c:v>
                </c:pt>
                <c:pt idx="26">
                  <c:v>4050</c:v>
                </c:pt>
                <c:pt idx="27">
                  <c:v>3940</c:v>
                </c:pt>
                <c:pt idx="28">
                  <c:v>3830</c:v>
                </c:pt>
                <c:pt idx="29">
                  <c:v>3720</c:v>
                </c:pt>
                <c:pt idx="30">
                  <c:v>3630</c:v>
                </c:pt>
                <c:pt idx="31">
                  <c:v>3550</c:v>
                </c:pt>
                <c:pt idx="32">
                  <c:v>3500</c:v>
                </c:pt>
                <c:pt idx="33">
                  <c:v>3500</c:v>
                </c:pt>
                <c:pt idx="34">
                  <c:v>3500</c:v>
                </c:pt>
                <c:pt idx="35">
                  <c:v>3500</c:v>
                </c:pt>
                <c:pt idx="36">
                  <c:v>3500</c:v>
                </c:pt>
                <c:pt idx="37">
                  <c:v>3420</c:v>
                </c:pt>
                <c:pt idx="38">
                  <c:v>3320</c:v>
                </c:pt>
                <c:pt idx="39">
                  <c:v>3220</c:v>
                </c:pt>
                <c:pt idx="40">
                  <c:v>3130</c:v>
                </c:pt>
                <c:pt idx="41">
                  <c:v>3040</c:v>
                </c:pt>
                <c:pt idx="42">
                  <c:v>2950</c:v>
                </c:pt>
                <c:pt idx="43">
                  <c:v>2860</c:v>
                </c:pt>
                <c:pt idx="44">
                  <c:v>2770</c:v>
                </c:pt>
                <c:pt idx="45">
                  <c:v>2680</c:v>
                </c:pt>
                <c:pt idx="46">
                  <c:v>2600</c:v>
                </c:pt>
                <c:pt idx="47">
                  <c:v>2550</c:v>
                </c:pt>
                <c:pt idx="48">
                  <c:v>2500</c:v>
                </c:pt>
                <c:pt idx="49">
                  <c:v>2500</c:v>
                </c:pt>
                <c:pt idx="50">
                  <c:v>2500</c:v>
                </c:pt>
                <c:pt idx="51">
                  <c:v>2440</c:v>
                </c:pt>
                <c:pt idx="52">
                  <c:v>2360</c:v>
                </c:pt>
                <c:pt idx="53">
                  <c:v>2280</c:v>
                </c:pt>
                <c:pt idx="54">
                  <c:v>2200</c:v>
                </c:pt>
                <c:pt idx="55">
                  <c:v>2130</c:v>
                </c:pt>
                <c:pt idx="56">
                  <c:v>2060</c:v>
                </c:pt>
                <c:pt idx="57">
                  <c:v>2000</c:v>
                </c:pt>
                <c:pt idx="58">
                  <c:v>2000</c:v>
                </c:pt>
                <c:pt idx="59">
                  <c:v>2000</c:v>
                </c:pt>
                <c:pt idx="60">
                  <c:v>2000</c:v>
                </c:pt>
                <c:pt idx="61">
                  <c:v>2000</c:v>
                </c:pt>
                <c:pt idx="62">
                  <c:v>1920</c:v>
                </c:pt>
                <c:pt idx="63">
                  <c:v>1840</c:v>
                </c:pt>
                <c:pt idx="64">
                  <c:v>1770</c:v>
                </c:pt>
                <c:pt idx="65">
                  <c:v>1710</c:v>
                </c:pt>
                <c:pt idx="66">
                  <c:v>1660</c:v>
                </c:pt>
                <c:pt idx="67">
                  <c:v>1610</c:v>
                </c:pt>
                <c:pt idx="68">
                  <c:v>1560</c:v>
                </c:pt>
                <c:pt idx="69">
                  <c:v>1500</c:v>
                </c:pt>
                <c:pt idx="70">
                  <c:v>1460</c:v>
                </c:pt>
                <c:pt idx="71">
                  <c:v>1410</c:v>
                </c:pt>
                <c:pt idx="72">
                  <c:v>1360</c:v>
                </c:pt>
                <c:pt idx="73">
                  <c:v>1310</c:v>
                </c:pt>
                <c:pt idx="74">
                  <c:v>1250</c:v>
                </c:pt>
                <c:pt idx="75">
                  <c:v>1200</c:v>
                </c:pt>
                <c:pt idx="76">
                  <c:v>1200</c:v>
                </c:pt>
                <c:pt idx="77">
                  <c:v>1200</c:v>
                </c:pt>
                <c:pt idx="78">
                  <c:v>1200</c:v>
                </c:pt>
                <c:pt idx="79">
                  <c:v>1200</c:v>
                </c:pt>
                <c:pt idx="80">
                  <c:v>1200</c:v>
                </c:pt>
                <c:pt idx="81">
                  <c:v>1150</c:v>
                </c:pt>
                <c:pt idx="82">
                  <c:v>1100</c:v>
                </c:pt>
                <c:pt idx="83">
                  <c:v>1050</c:v>
                </c:pt>
                <c:pt idx="84">
                  <c:v>1000</c:v>
                </c:pt>
                <c:pt idx="85">
                  <c:v>950</c:v>
                </c:pt>
                <c:pt idx="86">
                  <c:v>900</c:v>
                </c:pt>
                <c:pt idx="87">
                  <c:v>850</c:v>
                </c:pt>
                <c:pt idx="88">
                  <c:v>800</c:v>
                </c:pt>
                <c:pt idx="89">
                  <c:v>750</c:v>
                </c:pt>
                <c:pt idx="90">
                  <c:v>700</c:v>
                </c:pt>
                <c:pt idx="91">
                  <c:v>700</c:v>
                </c:pt>
                <c:pt idx="92">
                  <c:v>700</c:v>
                </c:pt>
                <c:pt idx="93">
                  <c:v>700</c:v>
                </c:pt>
                <c:pt idx="94">
                  <c:v>700</c:v>
                </c:pt>
                <c:pt idx="95">
                  <c:v>650</c:v>
                </c:pt>
                <c:pt idx="96">
                  <c:v>600</c:v>
                </c:pt>
                <c:pt idx="97">
                  <c:v>550</c:v>
                </c:pt>
                <c:pt idx="98">
                  <c:v>500</c:v>
                </c:pt>
                <c:pt idx="99">
                  <c:v>450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377024"/>
        <c:axId val="158422144"/>
      </c:lineChart>
      <c:dateAx>
        <c:axId val="155377024"/>
        <c:scaling>
          <c:orientation val="minMax"/>
        </c:scaling>
        <c:delete val="0"/>
        <c:axPos val="b"/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22144"/>
        <c:crosses val="autoZero"/>
        <c:auto val="1"/>
        <c:lblOffset val="100"/>
        <c:baseTimeUnit val="days"/>
      </c:dateAx>
      <c:valAx>
        <c:axId val="15842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37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'Normal comparison'!$D$1</c:f>
              <c:strCache>
                <c:ptCount val="1"/>
                <c:pt idx="0">
                  <c:v>Adjusted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'Normal comparison'!$A$2:$A$101</c:f>
              <c:numCache>
                <c:formatCode>[$-409]d\-mmm\-yy;@</c:formatCode>
                <c:ptCount val="100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  <c:pt idx="71">
                  <c:v>42186</c:v>
                </c:pt>
                <c:pt idx="72">
                  <c:v>42187</c:v>
                </c:pt>
                <c:pt idx="73">
                  <c:v>42188</c:v>
                </c:pt>
                <c:pt idx="74">
                  <c:v>42189</c:v>
                </c:pt>
                <c:pt idx="75">
                  <c:v>42190</c:v>
                </c:pt>
                <c:pt idx="76">
                  <c:v>42191</c:v>
                </c:pt>
                <c:pt idx="77">
                  <c:v>42192</c:v>
                </c:pt>
                <c:pt idx="78">
                  <c:v>42193</c:v>
                </c:pt>
                <c:pt idx="79">
                  <c:v>42194</c:v>
                </c:pt>
                <c:pt idx="80">
                  <c:v>42195</c:v>
                </c:pt>
                <c:pt idx="81">
                  <c:v>42196</c:v>
                </c:pt>
                <c:pt idx="82">
                  <c:v>42197</c:v>
                </c:pt>
                <c:pt idx="83">
                  <c:v>42198</c:v>
                </c:pt>
                <c:pt idx="84">
                  <c:v>42199</c:v>
                </c:pt>
                <c:pt idx="85">
                  <c:v>42200</c:v>
                </c:pt>
                <c:pt idx="86">
                  <c:v>42201</c:v>
                </c:pt>
                <c:pt idx="87">
                  <c:v>42202</c:v>
                </c:pt>
                <c:pt idx="88">
                  <c:v>42203</c:v>
                </c:pt>
                <c:pt idx="89">
                  <c:v>42204</c:v>
                </c:pt>
                <c:pt idx="90">
                  <c:v>42205</c:v>
                </c:pt>
                <c:pt idx="91">
                  <c:v>42206</c:v>
                </c:pt>
                <c:pt idx="92">
                  <c:v>42207</c:v>
                </c:pt>
                <c:pt idx="93">
                  <c:v>42208</c:v>
                </c:pt>
                <c:pt idx="94">
                  <c:v>42209</c:v>
                </c:pt>
                <c:pt idx="95">
                  <c:v>42210</c:v>
                </c:pt>
                <c:pt idx="96">
                  <c:v>42211</c:v>
                </c:pt>
                <c:pt idx="97">
                  <c:v>42212</c:v>
                </c:pt>
                <c:pt idx="98">
                  <c:v>42213</c:v>
                </c:pt>
                <c:pt idx="99">
                  <c:v>42214</c:v>
                </c:pt>
              </c:numCache>
            </c:numRef>
          </c:xVal>
          <c:yVal>
            <c:numRef>
              <c:f>'Normal comparison'!$D$2:$D$101</c:f>
              <c:numCache>
                <c:formatCode>_(* #,##0_);_(* \(#,##0\);_(* "-"??_);_(@_)</c:formatCode>
                <c:ptCount val="100"/>
                <c:pt idx="0">
                  <c:v>300</c:v>
                </c:pt>
                <c:pt idx="1">
                  <c:v>300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1500</c:v>
                </c:pt>
                <c:pt idx="8">
                  <c:v>2000</c:v>
                </c:pt>
                <c:pt idx="9">
                  <c:v>2400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4000</c:v>
                </c:pt>
                <c:pt idx="15">
                  <c:v>6000</c:v>
                </c:pt>
                <c:pt idx="16">
                  <c:v>8000</c:v>
                </c:pt>
                <c:pt idx="17">
                  <c:v>9000</c:v>
                </c:pt>
                <c:pt idx="18">
                  <c:v>9000</c:v>
                </c:pt>
                <c:pt idx="19">
                  <c:v>6500</c:v>
                </c:pt>
                <c:pt idx="20">
                  <c:v>4500</c:v>
                </c:pt>
                <c:pt idx="21">
                  <c:v>4500</c:v>
                </c:pt>
                <c:pt idx="22">
                  <c:v>4500</c:v>
                </c:pt>
                <c:pt idx="23">
                  <c:v>4500</c:v>
                </c:pt>
                <c:pt idx="24">
                  <c:v>4270</c:v>
                </c:pt>
                <c:pt idx="25">
                  <c:v>4160</c:v>
                </c:pt>
                <c:pt idx="26">
                  <c:v>4050</c:v>
                </c:pt>
                <c:pt idx="27">
                  <c:v>3940</c:v>
                </c:pt>
                <c:pt idx="28">
                  <c:v>3830</c:v>
                </c:pt>
                <c:pt idx="29">
                  <c:v>3720</c:v>
                </c:pt>
                <c:pt idx="30">
                  <c:v>3630</c:v>
                </c:pt>
                <c:pt idx="31">
                  <c:v>3550</c:v>
                </c:pt>
                <c:pt idx="32">
                  <c:v>3500</c:v>
                </c:pt>
                <c:pt idx="33">
                  <c:v>3500</c:v>
                </c:pt>
                <c:pt idx="34">
                  <c:v>3500</c:v>
                </c:pt>
                <c:pt idx="35">
                  <c:v>3500</c:v>
                </c:pt>
                <c:pt idx="36">
                  <c:v>3500</c:v>
                </c:pt>
                <c:pt idx="37">
                  <c:v>3420</c:v>
                </c:pt>
                <c:pt idx="38">
                  <c:v>3320</c:v>
                </c:pt>
                <c:pt idx="39">
                  <c:v>3220</c:v>
                </c:pt>
                <c:pt idx="40">
                  <c:v>3130</c:v>
                </c:pt>
                <c:pt idx="41">
                  <c:v>3040</c:v>
                </c:pt>
                <c:pt idx="42">
                  <c:v>2950</c:v>
                </c:pt>
                <c:pt idx="43">
                  <c:v>2860</c:v>
                </c:pt>
                <c:pt idx="44">
                  <c:v>2770</c:v>
                </c:pt>
                <c:pt idx="45">
                  <c:v>2680</c:v>
                </c:pt>
                <c:pt idx="46">
                  <c:v>2600</c:v>
                </c:pt>
                <c:pt idx="47">
                  <c:v>2550</c:v>
                </c:pt>
                <c:pt idx="48">
                  <c:v>2500</c:v>
                </c:pt>
                <c:pt idx="49">
                  <c:v>2500</c:v>
                </c:pt>
                <c:pt idx="50">
                  <c:v>2500</c:v>
                </c:pt>
                <c:pt idx="51">
                  <c:v>2440</c:v>
                </c:pt>
                <c:pt idx="52">
                  <c:v>2360</c:v>
                </c:pt>
                <c:pt idx="53">
                  <c:v>2280</c:v>
                </c:pt>
                <c:pt idx="54">
                  <c:v>2200</c:v>
                </c:pt>
                <c:pt idx="55">
                  <c:v>2130</c:v>
                </c:pt>
                <c:pt idx="56">
                  <c:v>2060</c:v>
                </c:pt>
                <c:pt idx="57">
                  <c:v>2000</c:v>
                </c:pt>
                <c:pt idx="58">
                  <c:v>2000</c:v>
                </c:pt>
                <c:pt idx="59">
                  <c:v>2000</c:v>
                </c:pt>
                <c:pt idx="60">
                  <c:v>2000</c:v>
                </c:pt>
                <c:pt idx="61">
                  <c:v>2000</c:v>
                </c:pt>
                <c:pt idx="62">
                  <c:v>1920</c:v>
                </c:pt>
                <c:pt idx="63">
                  <c:v>1840</c:v>
                </c:pt>
                <c:pt idx="64">
                  <c:v>1770</c:v>
                </c:pt>
                <c:pt idx="65">
                  <c:v>1710</c:v>
                </c:pt>
                <c:pt idx="66">
                  <c:v>1660</c:v>
                </c:pt>
                <c:pt idx="67">
                  <c:v>1610</c:v>
                </c:pt>
                <c:pt idx="68">
                  <c:v>1560</c:v>
                </c:pt>
                <c:pt idx="69">
                  <c:v>1500</c:v>
                </c:pt>
                <c:pt idx="70">
                  <c:v>1460</c:v>
                </c:pt>
                <c:pt idx="71">
                  <c:v>1410</c:v>
                </c:pt>
                <c:pt idx="72">
                  <c:v>1360</c:v>
                </c:pt>
                <c:pt idx="73">
                  <c:v>1310</c:v>
                </c:pt>
                <c:pt idx="74">
                  <c:v>1250</c:v>
                </c:pt>
                <c:pt idx="75">
                  <c:v>1200</c:v>
                </c:pt>
                <c:pt idx="76">
                  <c:v>1200</c:v>
                </c:pt>
                <c:pt idx="77">
                  <c:v>1200</c:v>
                </c:pt>
                <c:pt idx="78">
                  <c:v>1200</c:v>
                </c:pt>
                <c:pt idx="79">
                  <c:v>1200</c:v>
                </c:pt>
                <c:pt idx="80">
                  <c:v>1200</c:v>
                </c:pt>
                <c:pt idx="81">
                  <c:v>1150</c:v>
                </c:pt>
                <c:pt idx="82">
                  <c:v>1100</c:v>
                </c:pt>
                <c:pt idx="83">
                  <c:v>1050</c:v>
                </c:pt>
                <c:pt idx="84">
                  <c:v>1000</c:v>
                </c:pt>
                <c:pt idx="85">
                  <c:v>950</c:v>
                </c:pt>
                <c:pt idx="86">
                  <c:v>900</c:v>
                </c:pt>
                <c:pt idx="87">
                  <c:v>850</c:v>
                </c:pt>
                <c:pt idx="88">
                  <c:v>800</c:v>
                </c:pt>
                <c:pt idx="89">
                  <c:v>750</c:v>
                </c:pt>
                <c:pt idx="90">
                  <c:v>700</c:v>
                </c:pt>
                <c:pt idx="91">
                  <c:v>700</c:v>
                </c:pt>
                <c:pt idx="92">
                  <c:v>700</c:v>
                </c:pt>
                <c:pt idx="93">
                  <c:v>700</c:v>
                </c:pt>
                <c:pt idx="94">
                  <c:v>700</c:v>
                </c:pt>
                <c:pt idx="95">
                  <c:v>650</c:v>
                </c:pt>
                <c:pt idx="96">
                  <c:v>600</c:v>
                </c:pt>
                <c:pt idx="97">
                  <c:v>550</c:v>
                </c:pt>
                <c:pt idx="98">
                  <c:v>500</c:v>
                </c:pt>
                <c:pt idx="99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'Normal comparison'!$C$1</c:f>
              <c:strCache>
                <c:ptCount val="1"/>
                <c:pt idx="0">
                  <c:v>Original</c:v>
                </c:pt>
              </c:strCache>
            </c:strRef>
          </c:tx>
          <c:spPr>
            <a:ln w="317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'Normal comparison'!$A$2:$A$101</c:f>
              <c:numCache>
                <c:formatCode>[$-409]d\-mmm\-yy;@</c:formatCode>
                <c:ptCount val="100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  <c:pt idx="71">
                  <c:v>42186</c:v>
                </c:pt>
                <c:pt idx="72">
                  <c:v>42187</c:v>
                </c:pt>
                <c:pt idx="73">
                  <c:v>42188</c:v>
                </c:pt>
                <c:pt idx="74">
                  <c:v>42189</c:v>
                </c:pt>
                <c:pt idx="75">
                  <c:v>42190</c:v>
                </c:pt>
                <c:pt idx="76">
                  <c:v>42191</c:v>
                </c:pt>
                <c:pt idx="77">
                  <c:v>42192</c:v>
                </c:pt>
                <c:pt idx="78">
                  <c:v>42193</c:v>
                </c:pt>
                <c:pt idx="79">
                  <c:v>42194</c:v>
                </c:pt>
                <c:pt idx="80">
                  <c:v>42195</c:v>
                </c:pt>
                <c:pt idx="81">
                  <c:v>42196</c:v>
                </c:pt>
                <c:pt idx="82">
                  <c:v>42197</c:v>
                </c:pt>
                <c:pt idx="83">
                  <c:v>42198</c:v>
                </c:pt>
                <c:pt idx="84">
                  <c:v>42199</c:v>
                </c:pt>
                <c:pt idx="85">
                  <c:v>42200</c:v>
                </c:pt>
                <c:pt idx="86">
                  <c:v>42201</c:v>
                </c:pt>
                <c:pt idx="87">
                  <c:v>42202</c:v>
                </c:pt>
                <c:pt idx="88">
                  <c:v>42203</c:v>
                </c:pt>
                <c:pt idx="89">
                  <c:v>42204</c:v>
                </c:pt>
                <c:pt idx="90">
                  <c:v>42205</c:v>
                </c:pt>
                <c:pt idx="91">
                  <c:v>42206</c:v>
                </c:pt>
                <c:pt idx="92">
                  <c:v>42207</c:v>
                </c:pt>
                <c:pt idx="93">
                  <c:v>42208</c:v>
                </c:pt>
                <c:pt idx="94">
                  <c:v>42209</c:v>
                </c:pt>
                <c:pt idx="95">
                  <c:v>42210</c:v>
                </c:pt>
                <c:pt idx="96">
                  <c:v>42211</c:v>
                </c:pt>
                <c:pt idx="97">
                  <c:v>42212</c:v>
                </c:pt>
                <c:pt idx="98">
                  <c:v>42213</c:v>
                </c:pt>
                <c:pt idx="99">
                  <c:v>42214</c:v>
                </c:pt>
              </c:numCache>
            </c:numRef>
          </c:xVal>
          <c:yVal>
            <c:numRef>
              <c:f>'Normal comparison'!$C$2:$C$101</c:f>
              <c:numCache>
                <c:formatCode>_(* #,##0_);_(* \(#,##0\);_(* "-"??_);_(@_)</c:formatCode>
                <c:ptCount val="1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4000</c:v>
                </c:pt>
                <c:pt idx="11">
                  <c:v>6000</c:v>
                </c:pt>
                <c:pt idx="12">
                  <c:v>8000</c:v>
                </c:pt>
                <c:pt idx="13">
                  <c:v>9000</c:v>
                </c:pt>
                <c:pt idx="14">
                  <c:v>9000</c:v>
                </c:pt>
                <c:pt idx="15">
                  <c:v>6500</c:v>
                </c:pt>
                <c:pt idx="16">
                  <c:v>4500</c:v>
                </c:pt>
                <c:pt idx="17">
                  <c:v>4500</c:v>
                </c:pt>
                <c:pt idx="18">
                  <c:v>4500</c:v>
                </c:pt>
                <c:pt idx="19">
                  <c:v>4500</c:v>
                </c:pt>
                <c:pt idx="20">
                  <c:v>4270</c:v>
                </c:pt>
                <c:pt idx="21">
                  <c:v>4160</c:v>
                </c:pt>
                <c:pt idx="22">
                  <c:v>4050</c:v>
                </c:pt>
                <c:pt idx="23">
                  <c:v>3940</c:v>
                </c:pt>
                <c:pt idx="24">
                  <c:v>3830</c:v>
                </c:pt>
                <c:pt idx="25">
                  <c:v>3720</c:v>
                </c:pt>
                <c:pt idx="26">
                  <c:v>3630</c:v>
                </c:pt>
                <c:pt idx="27">
                  <c:v>3550</c:v>
                </c:pt>
                <c:pt idx="28">
                  <c:v>3500</c:v>
                </c:pt>
                <c:pt idx="29">
                  <c:v>3500</c:v>
                </c:pt>
                <c:pt idx="30">
                  <c:v>3500</c:v>
                </c:pt>
                <c:pt idx="31">
                  <c:v>3500</c:v>
                </c:pt>
                <c:pt idx="32">
                  <c:v>3500</c:v>
                </c:pt>
                <c:pt idx="33">
                  <c:v>3420</c:v>
                </c:pt>
                <c:pt idx="34">
                  <c:v>3320</c:v>
                </c:pt>
                <c:pt idx="35">
                  <c:v>3220</c:v>
                </c:pt>
                <c:pt idx="36">
                  <c:v>3130</c:v>
                </c:pt>
                <c:pt idx="37">
                  <c:v>3040</c:v>
                </c:pt>
                <c:pt idx="38">
                  <c:v>2950</c:v>
                </c:pt>
                <c:pt idx="39">
                  <c:v>2860</c:v>
                </c:pt>
                <c:pt idx="40">
                  <c:v>2770</c:v>
                </c:pt>
                <c:pt idx="41">
                  <c:v>2680</c:v>
                </c:pt>
                <c:pt idx="42">
                  <c:v>2600</c:v>
                </c:pt>
                <c:pt idx="43">
                  <c:v>2550</c:v>
                </c:pt>
                <c:pt idx="44">
                  <c:v>2500</c:v>
                </c:pt>
                <c:pt idx="45">
                  <c:v>2500</c:v>
                </c:pt>
                <c:pt idx="46">
                  <c:v>2500</c:v>
                </c:pt>
                <c:pt idx="47">
                  <c:v>2440</c:v>
                </c:pt>
                <c:pt idx="48">
                  <c:v>2360</c:v>
                </c:pt>
                <c:pt idx="49">
                  <c:v>2280</c:v>
                </c:pt>
                <c:pt idx="50">
                  <c:v>2200</c:v>
                </c:pt>
                <c:pt idx="51">
                  <c:v>2130</c:v>
                </c:pt>
                <c:pt idx="52">
                  <c:v>2060</c:v>
                </c:pt>
                <c:pt idx="53">
                  <c:v>2000</c:v>
                </c:pt>
                <c:pt idx="54">
                  <c:v>2000</c:v>
                </c:pt>
                <c:pt idx="55">
                  <c:v>2000</c:v>
                </c:pt>
                <c:pt idx="56">
                  <c:v>2000</c:v>
                </c:pt>
                <c:pt idx="57">
                  <c:v>1940</c:v>
                </c:pt>
                <c:pt idx="58">
                  <c:v>1880</c:v>
                </c:pt>
                <c:pt idx="59">
                  <c:v>1820</c:v>
                </c:pt>
                <c:pt idx="60">
                  <c:v>1770</c:v>
                </c:pt>
                <c:pt idx="61">
                  <c:v>1710</c:v>
                </c:pt>
                <c:pt idx="62">
                  <c:v>1660</c:v>
                </c:pt>
                <c:pt idx="63">
                  <c:v>1610</c:v>
                </c:pt>
                <c:pt idx="64">
                  <c:v>1560</c:v>
                </c:pt>
                <c:pt idx="65">
                  <c:v>1500</c:v>
                </c:pt>
                <c:pt idx="66">
                  <c:v>1460</c:v>
                </c:pt>
                <c:pt idx="67">
                  <c:v>1410</c:v>
                </c:pt>
                <c:pt idx="68">
                  <c:v>1360</c:v>
                </c:pt>
                <c:pt idx="69">
                  <c:v>1310</c:v>
                </c:pt>
                <c:pt idx="70">
                  <c:v>1250</c:v>
                </c:pt>
                <c:pt idx="71">
                  <c:v>1200</c:v>
                </c:pt>
                <c:pt idx="72">
                  <c:v>1200</c:v>
                </c:pt>
                <c:pt idx="73">
                  <c:v>1200</c:v>
                </c:pt>
                <c:pt idx="74">
                  <c:v>1200</c:v>
                </c:pt>
                <c:pt idx="75">
                  <c:v>1200</c:v>
                </c:pt>
                <c:pt idx="76">
                  <c:v>1150</c:v>
                </c:pt>
                <c:pt idx="77">
                  <c:v>1100</c:v>
                </c:pt>
                <c:pt idx="78">
                  <c:v>1050</c:v>
                </c:pt>
                <c:pt idx="79">
                  <c:v>1000</c:v>
                </c:pt>
                <c:pt idx="80">
                  <c:v>950</c:v>
                </c:pt>
                <c:pt idx="81">
                  <c:v>900</c:v>
                </c:pt>
                <c:pt idx="82">
                  <c:v>850</c:v>
                </c:pt>
                <c:pt idx="83">
                  <c:v>800</c:v>
                </c:pt>
                <c:pt idx="84">
                  <c:v>750</c:v>
                </c:pt>
                <c:pt idx="85">
                  <c:v>700</c:v>
                </c:pt>
                <c:pt idx="86">
                  <c:v>700</c:v>
                </c:pt>
                <c:pt idx="87">
                  <c:v>700</c:v>
                </c:pt>
                <c:pt idx="88">
                  <c:v>700</c:v>
                </c:pt>
                <c:pt idx="89">
                  <c:v>700</c:v>
                </c:pt>
                <c:pt idx="90">
                  <c:v>650</c:v>
                </c:pt>
                <c:pt idx="91">
                  <c:v>600</c:v>
                </c:pt>
                <c:pt idx="92">
                  <c:v>550</c:v>
                </c:pt>
                <c:pt idx="93">
                  <c:v>500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44928"/>
        <c:axId val="158459392"/>
      </c:scatterChart>
      <c:valAx>
        <c:axId val="158444928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>
                  <a:alpha val="50000"/>
                </a:schemeClr>
              </a:solidFill>
            </a:ln>
          </c:spPr>
        </c:majorGridlines>
        <c:title>
          <c:overlay val="0"/>
        </c:title>
        <c:numFmt formatCode="[$-409]d\-mmm\-yy;@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58459392"/>
        <c:crosses val="autoZero"/>
        <c:crossBetween val="midCat"/>
      </c:valAx>
      <c:valAx>
        <c:axId val="158459392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>
                  <a:alpha val="50000"/>
                </a:schemeClr>
              </a:solidFill>
              <a:prstDash val="solid"/>
            </a:ln>
          </c:spPr>
        </c:majorGridlines>
        <c:title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_(* #,##0_);_(* \(#,##0\);_(* &quot;-&quot;??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584449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0294291338582673"/>
          <c:y val="4.0394429862933803E-2"/>
          <c:w val="0.30261264216972877"/>
          <c:h val="0.3173592884222805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Dry JPR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463706595743751E-2"/>
          <c:y val="7.3713235294117663E-2"/>
          <c:w val="0.9301105768600888"/>
          <c:h val="0.77122446091297414"/>
        </c:manualLayout>
      </c:layout>
      <c:lineChart>
        <c:grouping val="standard"/>
        <c:varyColors val="0"/>
        <c:ser>
          <c:idx val="0"/>
          <c:order val="0"/>
          <c:tx>
            <c:strRef>
              <c:f>'Dry comparison'!$C$2</c:f>
              <c:strCache>
                <c:ptCount val="1"/>
                <c:pt idx="0">
                  <c:v>Original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'Dry comparison'!$A$3:$A$73</c:f>
              <c:numCache>
                <c:formatCode>[$-409]d\-mmm\-yy;@</c:formatCode>
                <c:ptCount val="71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</c:numCache>
            </c:numRef>
          </c:cat>
          <c:val>
            <c:numRef>
              <c:f>'Dry comparison'!$C$3:$C$73</c:f>
              <c:numCache>
                <c:formatCode>_(* #,##0_);_(* \(#,##0\);_(* "-"??_);_(@_)</c:formatCode>
                <c:ptCount val="71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900</c:v>
                </c:pt>
                <c:pt idx="7">
                  <c:v>1500</c:v>
                </c:pt>
                <c:pt idx="8">
                  <c:v>2500</c:v>
                </c:pt>
                <c:pt idx="9">
                  <c:v>3500</c:v>
                </c:pt>
                <c:pt idx="10">
                  <c:v>4500</c:v>
                </c:pt>
                <c:pt idx="11">
                  <c:v>7500</c:v>
                </c:pt>
                <c:pt idx="12">
                  <c:v>8500</c:v>
                </c:pt>
                <c:pt idx="13">
                  <c:v>8500</c:v>
                </c:pt>
                <c:pt idx="14">
                  <c:v>5500</c:v>
                </c:pt>
                <c:pt idx="15">
                  <c:v>4000</c:v>
                </c:pt>
                <c:pt idx="16">
                  <c:v>3700</c:v>
                </c:pt>
                <c:pt idx="17">
                  <c:v>3600</c:v>
                </c:pt>
                <c:pt idx="18">
                  <c:v>3500</c:v>
                </c:pt>
                <c:pt idx="19">
                  <c:v>3330</c:v>
                </c:pt>
                <c:pt idx="20">
                  <c:v>3230</c:v>
                </c:pt>
                <c:pt idx="21">
                  <c:v>2940</c:v>
                </c:pt>
                <c:pt idx="22">
                  <c:v>2760</c:v>
                </c:pt>
                <c:pt idx="23">
                  <c:v>2600</c:v>
                </c:pt>
                <c:pt idx="24">
                  <c:v>2440</c:v>
                </c:pt>
                <c:pt idx="25">
                  <c:v>2300</c:v>
                </c:pt>
                <c:pt idx="26">
                  <c:v>2160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1890</c:v>
                </c:pt>
                <c:pt idx="32">
                  <c:v>1790</c:v>
                </c:pt>
                <c:pt idx="33">
                  <c:v>1690</c:v>
                </c:pt>
                <c:pt idx="34">
                  <c:v>1590</c:v>
                </c:pt>
                <c:pt idx="35">
                  <c:v>1510</c:v>
                </c:pt>
                <c:pt idx="36">
                  <c:v>1420</c:v>
                </c:pt>
                <c:pt idx="37">
                  <c:v>1350</c:v>
                </c:pt>
                <c:pt idx="38">
                  <c:v>1200</c:v>
                </c:pt>
                <c:pt idx="39">
                  <c:v>1200</c:v>
                </c:pt>
                <c:pt idx="40">
                  <c:v>1200</c:v>
                </c:pt>
                <c:pt idx="41">
                  <c:v>1200</c:v>
                </c:pt>
                <c:pt idx="42">
                  <c:v>1140</c:v>
                </c:pt>
                <c:pt idx="43">
                  <c:v>1070</c:v>
                </c:pt>
                <c:pt idx="44">
                  <c:v>1020</c:v>
                </c:pt>
                <c:pt idx="45">
                  <c:v>960</c:v>
                </c:pt>
                <c:pt idx="46">
                  <c:v>910</c:v>
                </c:pt>
                <c:pt idx="47">
                  <c:v>860</c:v>
                </c:pt>
                <c:pt idx="48">
                  <c:v>810</c:v>
                </c:pt>
                <c:pt idx="49">
                  <c:v>770</c:v>
                </c:pt>
                <c:pt idx="50">
                  <c:v>700</c:v>
                </c:pt>
                <c:pt idx="51">
                  <c:v>700</c:v>
                </c:pt>
                <c:pt idx="52">
                  <c:v>700</c:v>
                </c:pt>
                <c:pt idx="53">
                  <c:v>700</c:v>
                </c:pt>
                <c:pt idx="54">
                  <c:v>670</c:v>
                </c:pt>
                <c:pt idx="55">
                  <c:v>630</c:v>
                </c:pt>
                <c:pt idx="56">
                  <c:v>600</c:v>
                </c:pt>
                <c:pt idx="57">
                  <c:v>570</c:v>
                </c:pt>
                <c:pt idx="58">
                  <c:v>540</c:v>
                </c:pt>
                <c:pt idx="59">
                  <c:v>510</c:v>
                </c:pt>
                <c:pt idx="60">
                  <c:v>490</c:v>
                </c:pt>
                <c:pt idx="61" formatCode="General">
                  <c:v>460</c:v>
                </c:pt>
                <c:pt idx="62" formatCode="General">
                  <c:v>450</c:v>
                </c:pt>
                <c:pt idx="63" formatCode="General">
                  <c:v>450</c:v>
                </c:pt>
                <c:pt idx="64" formatCode="General">
                  <c:v>450</c:v>
                </c:pt>
                <c:pt idx="65" formatCode="General">
                  <c:v>450</c:v>
                </c:pt>
                <c:pt idx="66" formatCode="General">
                  <c:v>450</c:v>
                </c:pt>
                <c:pt idx="67" formatCode="General">
                  <c:v>450</c:v>
                </c:pt>
                <c:pt idx="68" formatCode="General">
                  <c:v>450</c:v>
                </c:pt>
                <c:pt idx="69" formatCode="General">
                  <c:v>450</c:v>
                </c:pt>
                <c:pt idx="70" formatCode="General">
                  <c:v>450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'Dry comparison'!$D$2</c:f>
              <c:strCache>
                <c:ptCount val="1"/>
                <c:pt idx="0">
                  <c:v>Adjusted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'Dry comparison'!$A$3:$A$73</c:f>
              <c:numCache>
                <c:formatCode>[$-409]d\-mmm\-yy;@</c:formatCode>
                <c:ptCount val="71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</c:numCache>
            </c:numRef>
          </c:cat>
          <c:val>
            <c:numRef>
              <c:f>'Dry comparison'!$D$3:$D$73</c:f>
              <c:numCache>
                <c:formatCode>_(* #,##0_);_(* \(#,##0\);_(* "-"??_);_(@_)</c:formatCode>
                <c:ptCount val="71"/>
                <c:pt idx="0">
                  <c:v>300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600</c:v>
                </c:pt>
                <c:pt idx="8">
                  <c:v>900</c:v>
                </c:pt>
                <c:pt idx="9">
                  <c:v>1500</c:v>
                </c:pt>
                <c:pt idx="10">
                  <c:v>2500</c:v>
                </c:pt>
                <c:pt idx="11">
                  <c:v>3500</c:v>
                </c:pt>
                <c:pt idx="12">
                  <c:v>4500</c:v>
                </c:pt>
                <c:pt idx="13">
                  <c:v>7500</c:v>
                </c:pt>
                <c:pt idx="14">
                  <c:v>8500</c:v>
                </c:pt>
                <c:pt idx="15">
                  <c:v>8500</c:v>
                </c:pt>
                <c:pt idx="16">
                  <c:v>5500</c:v>
                </c:pt>
                <c:pt idx="17">
                  <c:v>4000</c:v>
                </c:pt>
                <c:pt idx="18">
                  <c:v>3600</c:v>
                </c:pt>
                <c:pt idx="19">
                  <c:v>3300</c:v>
                </c:pt>
                <c:pt idx="20">
                  <c:v>3100</c:v>
                </c:pt>
                <c:pt idx="21">
                  <c:v>2900</c:v>
                </c:pt>
                <c:pt idx="22">
                  <c:v>2750</c:v>
                </c:pt>
                <c:pt idx="23">
                  <c:v>2630</c:v>
                </c:pt>
                <c:pt idx="24">
                  <c:v>2510</c:v>
                </c:pt>
                <c:pt idx="25">
                  <c:v>2400</c:v>
                </c:pt>
                <c:pt idx="26">
                  <c:v>2200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1930</c:v>
                </c:pt>
                <c:pt idx="33">
                  <c:v>1850</c:v>
                </c:pt>
                <c:pt idx="34">
                  <c:v>1800</c:v>
                </c:pt>
                <c:pt idx="35">
                  <c:v>1750</c:v>
                </c:pt>
                <c:pt idx="36">
                  <c:v>1620</c:v>
                </c:pt>
                <c:pt idx="37">
                  <c:v>1510</c:v>
                </c:pt>
                <c:pt idx="38">
                  <c:v>1420</c:v>
                </c:pt>
                <c:pt idx="39">
                  <c:v>1300</c:v>
                </c:pt>
                <c:pt idx="40">
                  <c:v>1200</c:v>
                </c:pt>
                <c:pt idx="41">
                  <c:v>1200</c:v>
                </c:pt>
                <c:pt idx="42">
                  <c:v>1200</c:v>
                </c:pt>
                <c:pt idx="43">
                  <c:v>1200</c:v>
                </c:pt>
                <c:pt idx="44">
                  <c:v>1200</c:v>
                </c:pt>
                <c:pt idx="45">
                  <c:v>1120</c:v>
                </c:pt>
                <c:pt idx="46">
                  <c:v>1030</c:v>
                </c:pt>
                <c:pt idx="47">
                  <c:v>960</c:v>
                </c:pt>
                <c:pt idx="48">
                  <c:v>900</c:v>
                </c:pt>
                <c:pt idx="49">
                  <c:v>840</c:v>
                </c:pt>
                <c:pt idx="50">
                  <c:v>770</c:v>
                </c:pt>
                <c:pt idx="51">
                  <c:v>700</c:v>
                </c:pt>
                <c:pt idx="52">
                  <c:v>700</c:v>
                </c:pt>
                <c:pt idx="53">
                  <c:v>700</c:v>
                </c:pt>
                <c:pt idx="54">
                  <c:v>700</c:v>
                </c:pt>
                <c:pt idx="55">
                  <c:v>700</c:v>
                </c:pt>
                <c:pt idx="56">
                  <c:v>700</c:v>
                </c:pt>
                <c:pt idx="57">
                  <c:v>700</c:v>
                </c:pt>
                <c:pt idx="58">
                  <c:v>650</c:v>
                </c:pt>
                <c:pt idx="59">
                  <c:v>650</c:v>
                </c:pt>
                <c:pt idx="60">
                  <c:v>650</c:v>
                </c:pt>
                <c:pt idx="61" formatCode="General">
                  <c:v>600</c:v>
                </c:pt>
                <c:pt idx="62" formatCode="General">
                  <c:v>600</c:v>
                </c:pt>
                <c:pt idx="63" formatCode="General">
                  <c:v>600</c:v>
                </c:pt>
                <c:pt idx="64" formatCode="General">
                  <c:v>550</c:v>
                </c:pt>
                <c:pt idx="65" formatCode="General">
                  <c:v>550</c:v>
                </c:pt>
                <c:pt idx="66" formatCode="General">
                  <c:v>550</c:v>
                </c:pt>
                <c:pt idx="67" formatCode="General">
                  <c:v>500</c:v>
                </c:pt>
                <c:pt idx="68" formatCode="General">
                  <c:v>500</c:v>
                </c:pt>
                <c:pt idx="69" formatCode="General">
                  <c:v>500</c:v>
                </c:pt>
                <c:pt idx="70" formatCode="General">
                  <c:v>450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921664"/>
        <c:axId val="159923200"/>
      </c:lineChart>
      <c:dateAx>
        <c:axId val="159921664"/>
        <c:scaling>
          <c:orientation val="minMax"/>
          <c:max val="42185"/>
          <c:min val="42115"/>
        </c:scaling>
        <c:delete val="0"/>
        <c:axPos val="b"/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23200"/>
        <c:crosses val="autoZero"/>
        <c:auto val="1"/>
        <c:lblOffset val="100"/>
        <c:baseTimeUnit val="days"/>
      </c:dateAx>
      <c:valAx>
        <c:axId val="15992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21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'Dry comparison'!$D$2</c:f>
              <c:strCache>
                <c:ptCount val="1"/>
                <c:pt idx="0">
                  <c:v>Adjusted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'Dry comparison'!$A$3:$A$117</c:f>
              <c:numCache>
                <c:formatCode>[$-409]d\-mmm\-yy;@</c:formatCode>
                <c:ptCount val="115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  <c:pt idx="71">
                  <c:v>42186</c:v>
                </c:pt>
                <c:pt idx="72">
                  <c:v>42187</c:v>
                </c:pt>
                <c:pt idx="73">
                  <c:v>42188</c:v>
                </c:pt>
                <c:pt idx="74">
                  <c:v>42189</c:v>
                </c:pt>
                <c:pt idx="75">
                  <c:v>42190</c:v>
                </c:pt>
                <c:pt idx="76" formatCode="General">
                  <c:v>42191</c:v>
                </c:pt>
                <c:pt idx="77" formatCode="General">
                  <c:v>42192</c:v>
                </c:pt>
                <c:pt idx="78" formatCode="General">
                  <c:v>42193</c:v>
                </c:pt>
                <c:pt idx="79" formatCode="General">
                  <c:v>42194</c:v>
                </c:pt>
                <c:pt idx="80" formatCode="General">
                  <c:v>42195</c:v>
                </c:pt>
                <c:pt idx="81" formatCode="General">
                  <c:v>42196</c:v>
                </c:pt>
                <c:pt idx="82" formatCode="General">
                  <c:v>42197</c:v>
                </c:pt>
                <c:pt idx="83" formatCode="General">
                  <c:v>42198</c:v>
                </c:pt>
                <c:pt idx="84" formatCode="General">
                  <c:v>42199</c:v>
                </c:pt>
                <c:pt idx="85" formatCode="General">
                  <c:v>42200</c:v>
                </c:pt>
                <c:pt idx="86" formatCode="General">
                  <c:v>42201</c:v>
                </c:pt>
                <c:pt idx="87" formatCode="General">
                  <c:v>42202</c:v>
                </c:pt>
                <c:pt idx="88" formatCode="General">
                  <c:v>42203</c:v>
                </c:pt>
                <c:pt idx="89" formatCode="General">
                  <c:v>42204</c:v>
                </c:pt>
                <c:pt idx="90" formatCode="General">
                  <c:v>42205</c:v>
                </c:pt>
                <c:pt idx="91" formatCode="General">
                  <c:v>42206</c:v>
                </c:pt>
                <c:pt idx="92" formatCode="General">
                  <c:v>42207</c:v>
                </c:pt>
                <c:pt idx="93" formatCode="General">
                  <c:v>42208</c:v>
                </c:pt>
                <c:pt idx="94" formatCode="General">
                  <c:v>42209</c:v>
                </c:pt>
                <c:pt idx="95" formatCode="General">
                  <c:v>42210</c:v>
                </c:pt>
                <c:pt idx="96" formatCode="General">
                  <c:v>42211</c:v>
                </c:pt>
                <c:pt idx="97" formatCode="General">
                  <c:v>42212</c:v>
                </c:pt>
                <c:pt idx="98" formatCode="General">
                  <c:v>42213</c:v>
                </c:pt>
                <c:pt idx="99" formatCode="General">
                  <c:v>42214</c:v>
                </c:pt>
                <c:pt idx="100" formatCode="General">
                  <c:v>42215</c:v>
                </c:pt>
                <c:pt idx="101" formatCode="General">
                  <c:v>42216</c:v>
                </c:pt>
                <c:pt idx="102" formatCode="General">
                  <c:v>42217</c:v>
                </c:pt>
                <c:pt idx="103" formatCode="General">
                  <c:v>42218</c:v>
                </c:pt>
                <c:pt idx="104" formatCode="General">
                  <c:v>42219</c:v>
                </c:pt>
                <c:pt idx="105" formatCode="General">
                  <c:v>42220</c:v>
                </c:pt>
                <c:pt idx="106" formatCode="General">
                  <c:v>42221</c:v>
                </c:pt>
                <c:pt idx="107" formatCode="General">
                  <c:v>42222</c:v>
                </c:pt>
                <c:pt idx="108" formatCode="General">
                  <c:v>42223</c:v>
                </c:pt>
                <c:pt idx="109" formatCode="General">
                  <c:v>42224</c:v>
                </c:pt>
                <c:pt idx="110" formatCode="General">
                  <c:v>42225</c:v>
                </c:pt>
                <c:pt idx="111" formatCode="General">
                  <c:v>42226</c:v>
                </c:pt>
                <c:pt idx="112" formatCode="General">
                  <c:v>42227</c:v>
                </c:pt>
                <c:pt idx="113" formatCode="General">
                  <c:v>42228</c:v>
                </c:pt>
                <c:pt idx="114" formatCode="General">
                  <c:v>42229</c:v>
                </c:pt>
              </c:numCache>
            </c:numRef>
          </c:xVal>
          <c:yVal>
            <c:numRef>
              <c:f>'Dry comparison'!$D$3:$D$117</c:f>
              <c:numCache>
                <c:formatCode>_(* #,##0_);_(* \(#,##0\);_(* "-"??_);_(@_)</c:formatCode>
                <c:ptCount val="115"/>
                <c:pt idx="0">
                  <c:v>300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600</c:v>
                </c:pt>
                <c:pt idx="8">
                  <c:v>900</c:v>
                </c:pt>
                <c:pt idx="9">
                  <c:v>1500</c:v>
                </c:pt>
                <c:pt idx="10">
                  <c:v>2500</c:v>
                </c:pt>
                <c:pt idx="11">
                  <c:v>3500</c:v>
                </c:pt>
                <c:pt idx="12">
                  <c:v>4500</c:v>
                </c:pt>
                <c:pt idx="13">
                  <c:v>7500</c:v>
                </c:pt>
                <c:pt idx="14">
                  <c:v>8500</c:v>
                </c:pt>
                <c:pt idx="15">
                  <c:v>8500</c:v>
                </c:pt>
                <c:pt idx="16">
                  <c:v>5500</c:v>
                </c:pt>
                <c:pt idx="17">
                  <c:v>4000</c:v>
                </c:pt>
                <c:pt idx="18">
                  <c:v>3600</c:v>
                </c:pt>
                <c:pt idx="19">
                  <c:v>3300</c:v>
                </c:pt>
                <c:pt idx="20">
                  <c:v>3100</c:v>
                </c:pt>
                <c:pt idx="21">
                  <c:v>2900</c:v>
                </c:pt>
                <c:pt idx="22">
                  <c:v>2750</c:v>
                </c:pt>
                <c:pt idx="23">
                  <c:v>2630</c:v>
                </c:pt>
                <c:pt idx="24">
                  <c:v>2510</c:v>
                </c:pt>
                <c:pt idx="25">
                  <c:v>2400</c:v>
                </c:pt>
                <c:pt idx="26">
                  <c:v>2200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1930</c:v>
                </c:pt>
                <c:pt idx="33">
                  <c:v>1850</c:v>
                </c:pt>
                <c:pt idx="34">
                  <c:v>1800</c:v>
                </c:pt>
                <c:pt idx="35">
                  <c:v>1750</c:v>
                </c:pt>
                <c:pt idx="36">
                  <c:v>1620</c:v>
                </c:pt>
                <c:pt idx="37">
                  <c:v>1510</c:v>
                </c:pt>
                <c:pt idx="38">
                  <c:v>1420</c:v>
                </c:pt>
                <c:pt idx="39">
                  <c:v>1300</c:v>
                </c:pt>
                <c:pt idx="40">
                  <c:v>1200</c:v>
                </c:pt>
                <c:pt idx="41">
                  <c:v>1200</c:v>
                </c:pt>
                <c:pt idx="42">
                  <c:v>1200</c:v>
                </c:pt>
                <c:pt idx="43">
                  <c:v>1200</c:v>
                </c:pt>
                <c:pt idx="44">
                  <c:v>1200</c:v>
                </c:pt>
                <c:pt idx="45">
                  <c:v>1120</c:v>
                </c:pt>
                <c:pt idx="46">
                  <c:v>1030</c:v>
                </c:pt>
                <c:pt idx="47">
                  <c:v>960</c:v>
                </c:pt>
                <c:pt idx="48">
                  <c:v>900</c:v>
                </c:pt>
                <c:pt idx="49">
                  <c:v>840</c:v>
                </c:pt>
                <c:pt idx="50">
                  <c:v>770</c:v>
                </c:pt>
                <c:pt idx="51">
                  <c:v>700</c:v>
                </c:pt>
                <c:pt idx="52">
                  <c:v>700</c:v>
                </c:pt>
                <c:pt idx="53">
                  <c:v>700</c:v>
                </c:pt>
                <c:pt idx="54">
                  <c:v>700</c:v>
                </c:pt>
                <c:pt idx="55">
                  <c:v>700</c:v>
                </c:pt>
                <c:pt idx="56">
                  <c:v>700</c:v>
                </c:pt>
                <c:pt idx="57">
                  <c:v>700</c:v>
                </c:pt>
                <c:pt idx="58">
                  <c:v>650</c:v>
                </c:pt>
                <c:pt idx="59">
                  <c:v>650</c:v>
                </c:pt>
                <c:pt idx="60">
                  <c:v>650</c:v>
                </c:pt>
                <c:pt idx="61" formatCode="General">
                  <c:v>600</c:v>
                </c:pt>
                <c:pt idx="62" formatCode="General">
                  <c:v>600</c:v>
                </c:pt>
                <c:pt idx="63" formatCode="General">
                  <c:v>600</c:v>
                </c:pt>
                <c:pt idx="64" formatCode="General">
                  <c:v>550</c:v>
                </c:pt>
                <c:pt idx="65" formatCode="General">
                  <c:v>550</c:v>
                </c:pt>
                <c:pt idx="66" formatCode="General">
                  <c:v>550</c:v>
                </c:pt>
                <c:pt idx="67" formatCode="General">
                  <c:v>500</c:v>
                </c:pt>
                <c:pt idx="68" formatCode="General">
                  <c:v>500</c:v>
                </c:pt>
                <c:pt idx="69" formatCode="General">
                  <c:v>500</c:v>
                </c:pt>
                <c:pt idx="70" formatCode="General">
                  <c:v>450</c:v>
                </c:pt>
                <c:pt idx="71" formatCode="General">
                  <c:v>450</c:v>
                </c:pt>
                <c:pt idx="72" formatCode="General">
                  <c:v>450</c:v>
                </c:pt>
                <c:pt idx="73" formatCode="General">
                  <c:v>450</c:v>
                </c:pt>
                <c:pt idx="74" formatCode="General">
                  <c:v>450</c:v>
                </c:pt>
                <c:pt idx="75" formatCode="General">
                  <c:v>450</c:v>
                </c:pt>
                <c:pt idx="76" formatCode="General">
                  <c:v>450</c:v>
                </c:pt>
                <c:pt idx="77" formatCode="General">
                  <c:v>450</c:v>
                </c:pt>
                <c:pt idx="78" formatCode="General">
                  <c:v>450</c:v>
                </c:pt>
                <c:pt idx="79" formatCode="General">
                  <c:v>450</c:v>
                </c:pt>
                <c:pt idx="80" formatCode="General">
                  <c:v>450</c:v>
                </c:pt>
                <c:pt idx="81" formatCode="General">
                  <c:v>450</c:v>
                </c:pt>
                <c:pt idx="82" formatCode="General">
                  <c:v>450</c:v>
                </c:pt>
                <c:pt idx="83" formatCode="General">
                  <c:v>450</c:v>
                </c:pt>
                <c:pt idx="84" formatCode="General">
                  <c:v>450</c:v>
                </c:pt>
                <c:pt idx="85" formatCode="General">
                  <c:v>450</c:v>
                </c:pt>
                <c:pt idx="86" formatCode="General">
                  <c:v>450</c:v>
                </c:pt>
                <c:pt idx="87" formatCode="General">
                  <c:v>450</c:v>
                </c:pt>
                <c:pt idx="88" formatCode="General">
                  <c:v>450</c:v>
                </c:pt>
                <c:pt idx="89" formatCode="General">
                  <c:v>450</c:v>
                </c:pt>
                <c:pt idx="90" formatCode="General">
                  <c:v>450</c:v>
                </c:pt>
                <c:pt idx="91" formatCode="General">
                  <c:v>450</c:v>
                </c:pt>
                <c:pt idx="92" formatCode="General">
                  <c:v>450</c:v>
                </c:pt>
                <c:pt idx="93" formatCode="General">
                  <c:v>450</c:v>
                </c:pt>
                <c:pt idx="94" formatCode="General">
                  <c:v>450</c:v>
                </c:pt>
                <c:pt idx="95" formatCode="General">
                  <c:v>450</c:v>
                </c:pt>
                <c:pt idx="96" formatCode="General">
                  <c:v>450</c:v>
                </c:pt>
                <c:pt idx="97" formatCode="General">
                  <c:v>450</c:v>
                </c:pt>
                <c:pt idx="98" formatCode="General">
                  <c:v>450</c:v>
                </c:pt>
                <c:pt idx="99" formatCode="General">
                  <c:v>450</c:v>
                </c:pt>
                <c:pt idx="100" formatCode="General">
                  <c:v>450</c:v>
                </c:pt>
                <c:pt idx="101" formatCode="General">
                  <c:v>450</c:v>
                </c:pt>
                <c:pt idx="102" formatCode="General">
                  <c:v>450</c:v>
                </c:pt>
                <c:pt idx="103" formatCode="General">
                  <c:v>450</c:v>
                </c:pt>
                <c:pt idx="104" formatCode="General">
                  <c:v>450</c:v>
                </c:pt>
                <c:pt idx="105" formatCode="General">
                  <c:v>450</c:v>
                </c:pt>
                <c:pt idx="106" formatCode="General">
                  <c:v>450</c:v>
                </c:pt>
                <c:pt idx="107" formatCode="General">
                  <c:v>450</c:v>
                </c:pt>
                <c:pt idx="108" formatCode="General">
                  <c:v>450</c:v>
                </c:pt>
                <c:pt idx="109" formatCode="General">
                  <c:v>450</c:v>
                </c:pt>
                <c:pt idx="110" formatCode="General">
                  <c:v>450</c:v>
                </c:pt>
                <c:pt idx="111" formatCode="General">
                  <c:v>450</c:v>
                </c:pt>
                <c:pt idx="112" formatCode="General">
                  <c:v>450</c:v>
                </c:pt>
                <c:pt idx="113" formatCode="General">
                  <c:v>450</c:v>
                </c:pt>
                <c:pt idx="114" formatCode="General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'Dry comparison'!$C$2</c:f>
              <c:strCache>
                <c:ptCount val="1"/>
                <c:pt idx="0">
                  <c:v>Original</c:v>
                </c:pt>
              </c:strCache>
            </c:strRef>
          </c:tx>
          <c:spPr>
            <a:ln w="317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'Dry comparison'!$A$3:$A$123</c:f>
              <c:numCache>
                <c:formatCode>[$-409]d\-mmm\-yy;@</c:formatCode>
                <c:ptCount val="121"/>
                <c:pt idx="0">
                  <c:v>42115</c:v>
                </c:pt>
                <c:pt idx="1">
                  <c:v>42116</c:v>
                </c:pt>
                <c:pt idx="2">
                  <c:v>42117</c:v>
                </c:pt>
                <c:pt idx="3">
                  <c:v>42118</c:v>
                </c:pt>
                <c:pt idx="4">
                  <c:v>42119</c:v>
                </c:pt>
                <c:pt idx="5">
                  <c:v>42120</c:v>
                </c:pt>
                <c:pt idx="6">
                  <c:v>42121</c:v>
                </c:pt>
                <c:pt idx="7">
                  <c:v>42122</c:v>
                </c:pt>
                <c:pt idx="8">
                  <c:v>42123</c:v>
                </c:pt>
                <c:pt idx="9">
                  <c:v>42124</c:v>
                </c:pt>
                <c:pt idx="10">
                  <c:v>42125</c:v>
                </c:pt>
                <c:pt idx="11">
                  <c:v>42126</c:v>
                </c:pt>
                <c:pt idx="12">
                  <c:v>42127</c:v>
                </c:pt>
                <c:pt idx="13">
                  <c:v>42128</c:v>
                </c:pt>
                <c:pt idx="14">
                  <c:v>42129</c:v>
                </c:pt>
                <c:pt idx="15">
                  <c:v>42130</c:v>
                </c:pt>
                <c:pt idx="16">
                  <c:v>42131</c:v>
                </c:pt>
                <c:pt idx="17">
                  <c:v>42132</c:v>
                </c:pt>
                <c:pt idx="18">
                  <c:v>42133</c:v>
                </c:pt>
                <c:pt idx="19">
                  <c:v>42134</c:v>
                </c:pt>
                <c:pt idx="20">
                  <c:v>42135</c:v>
                </c:pt>
                <c:pt idx="21">
                  <c:v>42136</c:v>
                </c:pt>
                <c:pt idx="22">
                  <c:v>42137</c:v>
                </c:pt>
                <c:pt idx="23">
                  <c:v>42138</c:v>
                </c:pt>
                <c:pt idx="24">
                  <c:v>42139</c:v>
                </c:pt>
                <c:pt idx="25">
                  <c:v>42140</c:v>
                </c:pt>
                <c:pt idx="26">
                  <c:v>42141</c:v>
                </c:pt>
                <c:pt idx="27">
                  <c:v>42142</c:v>
                </c:pt>
                <c:pt idx="28">
                  <c:v>42143</c:v>
                </c:pt>
                <c:pt idx="29">
                  <c:v>42144</c:v>
                </c:pt>
                <c:pt idx="30">
                  <c:v>42145</c:v>
                </c:pt>
                <c:pt idx="31">
                  <c:v>42146</c:v>
                </c:pt>
                <c:pt idx="32">
                  <c:v>42147</c:v>
                </c:pt>
                <c:pt idx="33">
                  <c:v>42148</c:v>
                </c:pt>
                <c:pt idx="34">
                  <c:v>42149</c:v>
                </c:pt>
                <c:pt idx="35">
                  <c:v>42150</c:v>
                </c:pt>
                <c:pt idx="36">
                  <c:v>42151</c:v>
                </c:pt>
                <c:pt idx="37">
                  <c:v>42152</c:v>
                </c:pt>
                <c:pt idx="38">
                  <c:v>42153</c:v>
                </c:pt>
                <c:pt idx="39">
                  <c:v>42154</c:v>
                </c:pt>
                <c:pt idx="40">
                  <c:v>42155</c:v>
                </c:pt>
                <c:pt idx="41">
                  <c:v>42156</c:v>
                </c:pt>
                <c:pt idx="42">
                  <c:v>42157</c:v>
                </c:pt>
                <c:pt idx="43">
                  <c:v>42158</c:v>
                </c:pt>
                <c:pt idx="44">
                  <c:v>42159</c:v>
                </c:pt>
                <c:pt idx="45">
                  <c:v>42160</c:v>
                </c:pt>
                <c:pt idx="46">
                  <c:v>42161</c:v>
                </c:pt>
                <c:pt idx="47">
                  <c:v>42162</c:v>
                </c:pt>
                <c:pt idx="48">
                  <c:v>42163</c:v>
                </c:pt>
                <c:pt idx="49">
                  <c:v>42164</c:v>
                </c:pt>
                <c:pt idx="50">
                  <c:v>42165</c:v>
                </c:pt>
                <c:pt idx="51">
                  <c:v>42166</c:v>
                </c:pt>
                <c:pt idx="52">
                  <c:v>42167</c:v>
                </c:pt>
                <c:pt idx="53">
                  <c:v>42168</c:v>
                </c:pt>
                <c:pt idx="54">
                  <c:v>42169</c:v>
                </c:pt>
                <c:pt idx="55">
                  <c:v>42170</c:v>
                </c:pt>
                <c:pt idx="56">
                  <c:v>42171</c:v>
                </c:pt>
                <c:pt idx="57">
                  <c:v>42172</c:v>
                </c:pt>
                <c:pt idx="58">
                  <c:v>42173</c:v>
                </c:pt>
                <c:pt idx="59">
                  <c:v>42174</c:v>
                </c:pt>
                <c:pt idx="60">
                  <c:v>42175</c:v>
                </c:pt>
                <c:pt idx="61">
                  <c:v>42176</c:v>
                </c:pt>
                <c:pt idx="62">
                  <c:v>42177</c:v>
                </c:pt>
                <c:pt idx="63">
                  <c:v>42178</c:v>
                </c:pt>
                <c:pt idx="64">
                  <c:v>42179</c:v>
                </c:pt>
                <c:pt idx="65">
                  <c:v>42180</c:v>
                </c:pt>
                <c:pt idx="66">
                  <c:v>42181</c:v>
                </c:pt>
                <c:pt idx="67">
                  <c:v>42182</c:v>
                </c:pt>
                <c:pt idx="68">
                  <c:v>42183</c:v>
                </c:pt>
                <c:pt idx="69">
                  <c:v>42184</c:v>
                </c:pt>
                <c:pt idx="70">
                  <c:v>42185</c:v>
                </c:pt>
                <c:pt idx="71">
                  <c:v>42186</c:v>
                </c:pt>
                <c:pt idx="72">
                  <c:v>42187</c:v>
                </c:pt>
                <c:pt idx="73">
                  <c:v>42188</c:v>
                </c:pt>
                <c:pt idx="74">
                  <c:v>42189</c:v>
                </c:pt>
                <c:pt idx="75">
                  <c:v>42190</c:v>
                </c:pt>
                <c:pt idx="76" formatCode="General">
                  <c:v>42191</c:v>
                </c:pt>
                <c:pt idx="77" formatCode="General">
                  <c:v>42192</c:v>
                </c:pt>
                <c:pt idx="78" formatCode="General">
                  <c:v>42193</c:v>
                </c:pt>
                <c:pt idx="79" formatCode="General">
                  <c:v>42194</c:v>
                </c:pt>
                <c:pt idx="80" formatCode="General">
                  <c:v>42195</c:v>
                </c:pt>
                <c:pt idx="81" formatCode="General">
                  <c:v>42196</c:v>
                </c:pt>
                <c:pt idx="82" formatCode="General">
                  <c:v>42197</c:v>
                </c:pt>
                <c:pt idx="83" formatCode="General">
                  <c:v>42198</c:v>
                </c:pt>
                <c:pt idx="84" formatCode="General">
                  <c:v>42199</c:v>
                </c:pt>
                <c:pt idx="85" formatCode="General">
                  <c:v>42200</c:v>
                </c:pt>
                <c:pt idx="86" formatCode="General">
                  <c:v>42201</c:v>
                </c:pt>
                <c:pt idx="87" formatCode="General">
                  <c:v>42202</c:v>
                </c:pt>
                <c:pt idx="88" formatCode="General">
                  <c:v>42203</c:v>
                </c:pt>
                <c:pt idx="89" formatCode="General">
                  <c:v>42204</c:v>
                </c:pt>
                <c:pt idx="90" formatCode="General">
                  <c:v>42205</c:v>
                </c:pt>
                <c:pt idx="91" formatCode="General">
                  <c:v>42206</c:v>
                </c:pt>
                <c:pt idx="92" formatCode="General">
                  <c:v>42207</c:v>
                </c:pt>
                <c:pt idx="93" formatCode="General">
                  <c:v>42208</c:v>
                </c:pt>
                <c:pt idx="94" formatCode="General">
                  <c:v>42209</c:v>
                </c:pt>
                <c:pt idx="95" formatCode="General">
                  <c:v>42210</c:v>
                </c:pt>
                <c:pt idx="96" formatCode="General">
                  <c:v>42211</c:v>
                </c:pt>
                <c:pt idx="97" formatCode="General">
                  <c:v>42212</c:v>
                </c:pt>
                <c:pt idx="98" formatCode="General">
                  <c:v>42213</c:v>
                </c:pt>
                <c:pt idx="99" formatCode="General">
                  <c:v>42214</c:v>
                </c:pt>
                <c:pt idx="100" formatCode="General">
                  <c:v>42215</c:v>
                </c:pt>
                <c:pt idx="101" formatCode="General">
                  <c:v>42216</c:v>
                </c:pt>
                <c:pt idx="102" formatCode="General">
                  <c:v>42217</c:v>
                </c:pt>
                <c:pt idx="103" formatCode="General">
                  <c:v>42218</c:v>
                </c:pt>
                <c:pt idx="104" formatCode="General">
                  <c:v>42219</c:v>
                </c:pt>
                <c:pt idx="105" formatCode="General">
                  <c:v>42220</c:v>
                </c:pt>
                <c:pt idx="106" formatCode="General">
                  <c:v>42221</c:v>
                </c:pt>
                <c:pt idx="107" formatCode="General">
                  <c:v>42222</c:v>
                </c:pt>
                <c:pt idx="108" formatCode="General">
                  <c:v>42223</c:v>
                </c:pt>
                <c:pt idx="109" formatCode="General">
                  <c:v>42224</c:v>
                </c:pt>
                <c:pt idx="110" formatCode="General">
                  <c:v>42225</c:v>
                </c:pt>
                <c:pt idx="111" formatCode="General">
                  <c:v>42226</c:v>
                </c:pt>
                <c:pt idx="112" formatCode="General">
                  <c:v>42227</c:v>
                </c:pt>
                <c:pt idx="113" formatCode="General">
                  <c:v>42228</c:v>
                </c:pt>
                <c:pt idx="114" formatCode="General">
                  <c:v>42229</c:v>
                </c:pt>
                <c:pt idx="115" formatCode="General">
                  <c:v>42230</c:v>
                </c:pt>
                <c:pt idx="116" formatCode="General">
                  <c:v>42231</c:v>
                </c:pt>
                <c:pt idx="117" formatCode="General">
                  <c:v>42232</c:v>
                </c:pt>
                <c:pt idx="118" formatCode="General">
                  <c:v>42233</c:v>
                </c:pt>
                <c:pt idx="119" formatCode="General">
                  <c:v>42234</c:v>
                </c:pt>
                <c:pt idx="120" formatCode="General">
                  <c:v>42235</c:v>
                </c:pt>
              </c:numCache>
            </c:numRef>
          </c:xVal>
          <c:yVal>
            <c:numRef>
              <c:f>'Dry comparison'!$C$3:$C$123</c:f>
              <c:numCache>
                <c:formatCode>_(* #,##0_);_(* \(#,##0\);_(* "-"??_);_(@_)</c:formatCode>
                <c:ptCount val="121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900</c:v>
                </c:pt>
                <c:pt idx="7">
                  <c:v>1500</c:v>
                </c:pt>
                <c:pt idx="8">
                  <c:v>2500</c:v>
                </c:pt>
                <c:pt idx="9">
                  <c:v>3500</c:v>
                </c:pt>
                <c:pt idx="10">
                  <c:v>4500</c:v>
                </c:pt>
                <c:pt idx="11">
                  <c:v>7500</c:v>
                </c:pt>
                <c:pt idx="12">
                  <c:v>8500</c:v>
                </c:pt>
                <c:pt idx="13">
                  <c:v>8500</c:v>
                </c:pt>
                <c:pt idx="14">
                  <c:v>5500</c:v>
                </c:pt>
                <c:pt idx="15">
                  <c:v>4000</c:v>
                </c:pt>
                <c:pt idx="16">
                  <c:v>3700</c:v>
                </c:pt>
                <c:pt idx="17">
                  <c:v>3600</c:v>
                </c:pt>
                <c:pt idx="18">
                  <c:v>3500</c:v>
                </c:pt>
                <c:pt idx="19">
                  <c:v>3330</c:v>
                </c:pt>
                <c:pt idx="20">
                  <c:v>3230</c:v>
                </c:pt>
                <c:pt idx="21">
                  <c:v>2940</c:v>
                </c:pt>
                <c:pt idx="22">
                  <c:v>2760</c:v>
                </c:pt>
                <c:pt idx="23">
                  <c:v>2600</c:v>
                </c:pt>
                <c:pt idx="24">
                  <c:v>2440</c:v>
                </c:pt>
                <c:pt idx="25">
                  <c:v>2300</c:v>
                </c:pt>
                <c:pt idx="26">
                  <c:v>2160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1890</c:v>
                </c:pt>
                <c:pt idx="32">
                  <c:v>1790</c:v>
                </c:pt>
                <c:pt idx="33">
                  <c:v>1690</c:v>
                </c:pt>
                <c:pt idx="34">
                  <c:v>1590</c:v>
                </c:pt>
                <c:pt idx="35">
                  <c:v>1510</c:v>
                </c:pt>
                <c:pt idx="36">
                  <c:v>1420</c:v>
                </c:pt>
                <c:pt idx="37">
                  <c:v>1350</c:v>
                </c:pt>
                <c:pt idx="38">
                  <c:v>1200</c:v>
                </c:pt>
                <c:pt idx="39">
                  <c:v>1200</c:v>
                </c:pt>
                <c:pt idx="40">
                  <c:v>1200</c:v>
                </c:pt>
                <c:pt idx="41">
                  <c:v>1200</c:v>
                </c:pt>
                <c:pt idx="42">
                  <c:v>1140</c:v>
                </c:pt>
                <c:pt idx="43">
                  <c:v>1070</c:v>
                </c:pt>
                <c:pt idx="44">
                  <c:v>1020</c:v>
                </c:pt>
                <c:pt idx="45">
                  <c:v>960</c:v>
                </c:pt>
                <c:pt idx="46">
                  <c:v>910</c:v>
                </c:pt>
                <c:pt idx="47">
                  <c:v>860</c:v>
                </c:pt>
                <c:pt idx="48">
                  <c:v>810</c:v>
                </c:pt>
                <c:pt idx="49">
                  <c:v>770</c:v>
                </c:pt>
                <c:pt idx="50">
                  <c:v>700</c:v>
                </c:pt>
                <c:pt idx="51">
                  <c:v>700</c:v>
                </c:pt>
                <c:pt idx="52">
                  <c:v>700</c:v>
                </c:pt>
                <c:pt idx="53">
                  <c:v>700</c:v>
                </c:pt>
                <c:pt idx="54">
                  <c:v>670</c:v>
                </c:pt>
                <c:pt idx="55">
                  <c:v>630</c:v>
                </c:pt>
                <c:pt idx="56">
                  <c:v>600</c:v>
                </c:pt>
                <c:pt idx="57">
                  <c:v>570</c:v>
                </c:pt>
                <c:pt idx="58">
                  <c:v>540</c:v>
                </c:pt>
                <c:pt idx="59">
                  <c:v>510</c:v>
                </c:pt>
                <c:pt idx="60">
                  <c:v>490</c:v>
                </c:pt>
                <c:pt idx="61" formatCode="General">
                  <c:v>460</c:v>
                </c:pt>
                <c:pt idx="62" formatCode="General">
                  <c:v>450</c:v>
                </c:pt>
                <c:pt idx="63" formatCode="General">
                  <c:v>450</c:v>
                </c:pt>
                <c:pt idx="64" formatCode="General">
                  <c:v>450</c:v>
                </c:pt>
                <c:pt idx="65" formatCode="General">
                  <c:v>450</c:v>
                </c:pt>
                <c:pt idx="66" formatCode="General">
                  <c:v>450</c:v>
                </c:pt>
                <c:pt idx="67" formatCode="General">
                  <c:v>450</c:v>
                </c:pt>
                <c:pt idx="68" formatCode="General">
                  <c:v>450</c:v>
                </c:pt>
                <c:pt idx="69" formatCode="General">
                  <c:v>450</c:v>
                </c:pt>
                <c:pt idx="70" formatCode="General">
                  <c:v>450</c:v>
                </c:pt>
                <c:pt idx="71" formatCode="General">
                  <c:v>450</c:v>
                </c:pt>
                <c:pt idx="72" formatCode="General">
                  <c:v>450</c:v>
                </c:pt>
                <c:pt idx="73" formatCode="General">
                  <c:v>450</c:v>
                </c:pt>
                <c:pt idx="74" formatCode="General">
                  <c:v>450</c:v>
                </c:pt>
                <c:pt idx="75" formatCode="General">
                  <c:v>450</c:v>
                </c:pt>
                <c:pt idx="76" formatCode="General">
                  <c:v>450</c:v>
                </c:pt>
                <c:pt idx="77" formatCode="General">
                  <c:v>450</c:v>
                </c:pt>
                <c:pt idx="78" formatCode="General">
                  <c:v>450</c:v>
                </c:pt>
                <c:pt idx="79" formatCode="General">
                  <c:v>450</c:v>
                </c:pt>
                <c:pt idx="80" formatCode="General">
                  <c:v>450</c:v>
                </c:pt>
                <c:pt idx="81" formatCode="General">
                  <c:v>450</c:v>
                </c:pt>
                <c:pt idx="82" formatCode="General">
                  <c:v>450</c:v>
                </c:pt>
                <c:pt idx="83" formatCode="General">
                  <c:v>450</c:v>
                </c:pt>
                <c:pt idx="84" formatCode="General">
                  <c:v>450</c:v>
                </c:pt>
                <c:pt idx="85" formatCode="General">
                  <c:v>450</c:v>
                </c:pt>
                <c:pt idx="86" formatCode="General">
                  <c:v>450</c:v>
                </c:pt>
                <c:pt idx="87" formatCode="General">
                  <c:v>450</c:v>
                </c:pt>
                <c:pt idx="88" formatCode="General">
                  <c:v>450</c:v>
                </c:pt>
                <c:pt idx="89" formatCode="General">
                  <c:v>450</c:v>
                </c:pt>
                <c:pt idx="90" formatCode="General">
                  <c:v>450</c:v>
                </c:pt>
                <c:pt idx="91" formatCode="General">
                  <c:v>450</c:v>
                </c:pt>
                <c:pt idx="92" formatCode="General">
                  <c:v>450</c:v>
                </c:pt>
                <c:pt idx="93" formatCode="General">
                  <c:v>450</c:v>
                </c:pt>
                <c:pt idx="94" formatCode="General">
                  <c:v>450</c:v>
                </c:pt>
                <c:pt idx="95" formatCode="General">
                  <c:v>450</c:v>
                </c:pt>
                <c:pt idx="96" formatCode="General">
                  <c:v>450</c:v>
                </c:pt>
                <c:pt idx="97" formatCode="General">
                  <c:v>450</c:v>
                </c:pt>
                <c:pt idx="98" formatCode="General">
                  <c:v>450</c:v>
                </c:pt>
                <c:pt idx="99" formatCode="General">
                  <c:v>450</c:v>
                </c:pt>
                <c:pt idx="100" formatCode="General">
                  <c:v>450</c:v>
                </c:pt>
                <c:pt idx="101" formatCode="General">
                  <c:v>450</c:v>
                </c:pt>
                <c:pt idx="102" formatCode="General">
                  <c:v>450</c:v>
                </c:pt>
                <c:pt idx="103" formatCode="General">
                  <c:v>450</c:v>
                </c:pt>
                <c:pt idx="104" formatCode="General">
                  <c:v>450</c:v>
                </c:pt>
                <c:pt idx="105" formatCode="General">
                  <c:v>450</c:v>
                </c:pt>
                <c:pt idx="106" formatCode="General">
                  <c:v>450</c:v>
                </c:pt>
                <c:pt idx="107" formatCode="General">
                  <c:v>450</c:v>
                </c:pt>
                <c:pt idx="108" formatCode="General">
                  <c:v>450</c:v>
                </c:pt>
                <c:pt idx="109" formatCode="General">
                  <c:v>450</c:v>
                </c:pt>
                <c:pt idx="110" formatCode="General">
                  <c:v>450</c:v>
                </c:pt>
                <c:pt idx="111" formatCode="General">
                  <c:v>450</c:v>
                </c:pt>
                <c:pt idx="112" formatCode="General">
                  <c:v>450</c:v>
                </c:pt>
                <c:pt idx="113" formatCode="General">
                  <c:v>450</c:v>
                </c:pt>
                <c:pt idx="114" formatCode="General">
                  <c:v>450</c:v>
                </c:pt>
                <c:pt idx="115" formatCode="General">
                  <c:v>450</c:v>
                </c:pt>
                <c:pt idx="116" formatCode="General">
                  <c:v>450</c:v>
                </c:pt>
                <c:pt idx="117" formatCode="General">
                  <c:v>450</c:v>
                </c:pt>
                <c:pt idx="118" formatCode="General">
                  <c:v>450</c:v>
                </c:pt>
                <c:pt idx="119" formatCode="General">
                  <c:v>450</c:v>
                </c:pt>
                <c:pt idx="120" formatCode="General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39968"/>
        <c:axId val="159970432"/>
      </c:scatterChart>
      <c:valAx>
        <c:axId val="159939968"/>
        <c:scaling>
          <c:orientation val="minMax"/>
          <c:max val="42220"/>
          <c:min val="42115"/>
        </c:scaling>
        <c:delete val="0"/>
        <c:axPos val="b"/>
        <c:majorGridlines>
          <c:spPr>
            <a:ln w="6350">
              <a:solidFill>
                <a:schemeClr val="tx1">
                  <a:alpha val="50000"/>
                </a:schemeClr>
              </a:solidFill>
            </a:ln>
          </c:spPr>
        </c:majorGridlines>
        <c:numFmt formatCode="[$-409]d\-mmm\-yy;@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159970432"/>
        <c:crosses val="autoZero"/>
        <c:crossBetween val="midCat"/>
        <c:majorUnit val="7"/>
      </c:valAx>
      <c:valAx>
        <c:axId val="159970432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1">
                  <a:alpha val="50000"/>
                </a:scheme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Flow (cfs)</a:t>
                </a:r>
              </a:p>
            </c:rich>
          </c:tx>
          <c:overlay val="0"/>
        </c:title>
        <c:numFmt formatCode="_(* #,##0_);_(* \(#,##0\);_(* &quot;-&quot;??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599399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7248198640995847"/>
          <c:y val="4.0394429862933803E-2"/>
          <c:w val="0.13307362430894121"/>
          <c:h val="0.177182504979631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1"/>
          <c:tx>
            <c:strRef>
              <c:f>'Scheduler Data'!$G$6</c:f>
              <c:strCache>
                <c:ptCount val="1"/>
                <c:pt idx="0">
                  <c:v>CD_8000p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Data'!$G$192:$G$328</c:f>
              <c:numCache>
                <c:formatCode>#,##0</c:formatCode>
                <c:ptCount val="137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3000</c:v>
                </c:pt>
                <c:pt idx="38">
                  <c:v>7000</c:v>
                </c:pt>
                <c:pt idx="39">
                  <c:v>8000</c:v>
                </c:pt>
                <c:pt idx="40">
                  <c:v>8000</c:v>
                </c:pt>
                <c:pt idx="41">
                  <c:v>5200</c:v>
                </c:pt>
                <c:pt idx="42">
                  <c:v>3400</c:v>
                </c:pt>
                <c:pt idx="43">
                  <c:v>2200</c:v>
                </c:pt>
                <c:pt idx="44">
                  <c:v>1500</c:v>
                </c:pt>
                <c:pt idx="45">
                  <c:v>1500</c:v>
                </c:pt>
                <c:pt idx="46">
                  <c:v>1500</c:v>
                </c:pt>
                <c:pt idx="47">
                  <c:v>1500</c:v>
                </c:pt>
                <c:pt idx="48">
                  <c:v>1500</c:v>
                </c:pt>
                <c:pt idx="49">
                  <c:v>1450</c:v>
                </c:pt>
                <c:pt idx="50">
                  <c:v>1450</c:v>
                </c:pt>
                <c:pt idx="51">
                  <c:v>1400</c:v>
                </c:pt>
                <c:pt idx="52">
                  <c:v>1350</c:v>
                </c:pt>
                <c:pt idx="53">
                  <c:v>1300</c:v>
                </c:pt>
                <c:pt idx="54">
                  <c:v>1250</c:v>
                </c:pt>
                <c:pt idx="55">
                  <c:v>1200</c:v>
                </c:pt>
                <c:pt idx="56">
                  <c:v>1150</c:v>
                </c:pt>
                <c:pt idx="57">
                  <c:v>1100</c:v>
                </c:pt>
                <c:pt idx="58">
                  <c:v>1050</c:v>
                </c:pt>
                <c:pt idx="59">
                  <c:v>1000</c:v>
                </c:pt>
                <c:pt idx="60">
                  <c:v>950</c:v>
                </c:pt>
                <c:pt idx="61">
                  <c:v>900</c:v>
                </c:pt>
                <c:pt idx="62">
                  <c:v>850</c:v>
                </c:pt>
                <c:pt idx="63">
                  <c:v>800</c:v>
                </c:pt>
                <c:pt idx="64">
                  <c:v>750</c:v>
                </c:pt>
                <c:pt idx="65">
                  <c:v>700</c:v>
                </c:pt>
                <c:pt idx="66">
                  <c:v>650</c:v>
                </c:pt>
                <c:pt idx="67">
                  <c:v>600</c:v>
                </c:pt>
                <c:pt idx="68">
                  <c:v>550</c:v>
                </c:pt>
                <c:pt idx="69">
                  <c:v>500</c:v>
                </c:pt>
                <c:pt idx="70">
                  <c:v>450</c:v>
                </c:pt>
                <c:pt idx="71">
                  <c:v>450</c:v>
                </c:pt>
                <c:pt idx="72">
                  <c:v>450</c:v>
                </c:pt>
                <c:pt idx="73">
                  <c:v>450</c:v>
                </c:pt>
                <c:pt idx="74">
                  <c:v>450</c:v>
                </c:pt>
                <c:pt idx="75">
                  <c:v>450</c:v>
                </c:pt>
                <c:pt idx="76">
                  <c:v>450</c:v>
                </c:pt>
                <c:pt idx="77">
                  <c:v>450</c:v>
                </c:pt>
                <c:pt idx="78">
                  <c:v>450</c:v>
                </c:pt>
                <c:pt idx="79">
                  <c:v>450</c:v>
                </c:pt>
                <c:pt idx="80">
                  <c:v>450</c:v>
                </c:pt>
                <c:pt idx="81">
                  <c:v>450</c:v>
                </c:pt>
                <c:pt idx="82">
                  <c:v>450</c:v>
                </c:pt>
                <c:pt idx="83">
                  <c:v>450</c:v>
                </c:pt>
                <c:pt idx="84">
                  <c:v>450</c:v>
                </c:pt>
                <c:pt idx="85">
                  <c:v>450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</c:numCache>
            </c:numRef>
          </c:yVal>
          <c:smooth val="0"/>
        </c:ser>
        <c:ser>
          <c:idx val="1"/>
          <c:order val="0"/>
          <c:tx>
            <c:strRef>
              <c:f>'Scheduler Data'!$U$5</c:f>
              <c:strCache>
                <c:ptCount val="1"/>
                <c:pt idx="0">
                  <c:v>ROD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Data'!$U$192:$U$328</c:f>
              <c:numCache>
                <c:formatCode>General</c:formatCode>
                <c:ptCount val="137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900</c:v>
                </c:pt>
                <c:pt idx="23">
                  <c:v>1500</c:v>
                </c:pt>
                <c:pt idx="24">
                  <c:v>1500</c:v>
                </c:pt>
                <c:pt idx="25">
                  <c:v>1500</c:v>
                </c:pt>
                <c:pt idx="26">
                  <c:v>1500</c:v>
                </c:pt>
                <c:pt idx="27">
                  <c:v>1500</c:v>
                </c:pt>
                <c:pt idx="28">
                  <c:v>1500</c:v>
                </c:pt>
                <c:pt idx="29">
                  <c:v>1500</c:v>
                </c:pt>
                <c:pt idx="30">
                  <c:v>1500</c:v>
                </c:pt>
                <c:pt idx="31">
                  <c:v>1500</c:v>
                </c:pt>
                <c:pt idx="32">
                  <c:v>1500</c:v>
                </c:pt>
                <c:pt idx="33">
                  <c:v>1500</c:v>
                </c:pt>
                <c:pt idx="34">
                  <c:v>1500</c:v>
                </c:pt>
                <c:pt idx="35">
                  <c:v>1500</c:v>
                </c:pt>
                <c:pt idx="36">
                  <c:v>1500</c:v>
                </c:pt>
                <c:pt idx="37">
                  <c:v>1500</c:v>
                </c:pt>
                <c:pt idx="38">
                  <c:v>1500</c:v>
                </c:pt>
                <c:pt idx="39">
                  <c:v>1500</c:v>
                </c:pt>
                <c:pt idx="40">
                  <c:v>1500</c:v>
                </c:pt>
                <c:pt idx="41">
                  <c:v>1500</c:v>
                </c:pt>
                <c:pt idx="42">
                  <c:v>1500</c:v>
                </c:pt>
                <c:pt idx="43">
                  <c:v>1500</c:v>
                </c:pt>
                <c:pt idx="44">
                  <c:v>1500</c:v>
                </c:pt>
                <c:pt idx="45">
                  <c:v>1500</c:v>
                </c:pt>
                <c:pt idx="46">
                  <c:v>1500</c:v>
                </c:pt>
                <c:pt idx="47">
                  <c:v>1500</c:v>
                </c:pt>
                <c:pt idx="48" formatCode="#,##0">
                  <c:v>1500</c:v>
                </c:pt>
                <c:pt idx="49" formatCode="#,##0">
                  <c:v>1500</c:v>
                </c:pt>
                <c:pt idx="50" formatCode="#,##0">
                  <c:v>1500</c:v>
                </c:pt>
                <c:pt idx="51" formatCode="#,##0">
                  <c:v>1500</c:v>
                </c:pt>
                <c:pt idx="52" formatCode="#,##0">
                  <c:v>1500</c:v>
                </c:pt>
                <c:pt idx="53" formatCode="#,##0">
                  <c:v>1500</c:v>
                </c:pt>
                <c:pt idx="54" formatCode="#,##0">
                  <c:v>1500</c:v>
                </c:pt>
                <c:pt idx="55" formatCode="#,##0">
                  <c:v>1500</c:v>
                </c:pt>
                <c:pt idx="56" formatCode="#,##0">
                  <c:v>1500</c:v>
                </c:pt>
                <c:pt idx="57" formatCode="#,##0">
                  <c:v>1500</c:v>
                </c:pt>
                <c:pt idx="58" formatCode="#,##0">
                  <c:v>1500</c:v>
                </c:pt>
                <c:pt idx="59" formatCode="#,##0">
                  <c:v>1497</c:v>
                </c:pt>
                <c:pt idx="60" formatCode="#,##0">
                  <c:v>1433</c:v>
                </c:pt>
                <c:pt idx="61" formatCode="#,##0">
                  <c:v>1371</c:v>
                </c:pt>
                <c:pt idx="62" formatCode="#,##0">
                  <c:v>1312</c:v>
                </c:pt>
                <c:pt idx="63" formatCode="#,##0">
                  <c:v>1255</c:v>
                </c:pt>
                <c:pt idx="64" formatCode="#,##0">
                  <c:v>1201</c:v>
                </c:pt>
                <c:pt idx="65" formatCode="#,##0">
                  <c:v>1150</c:v>
                </c:pt>
                <c:pt idx="66" formatCode="#,##0">
                  <c:v>1100</c:v>
                </c:pt>
                <c:pt idx="67" formatCode="#,##0">
                  <c:v>1053</c:v>
                </c:pt>
                <c:pt idx="68" formatCode="#,##0">
                  <c:v>1007</c:v>
                </c:pt>
                <c:pt idx="69" formatCode="#,##0">
                  <c:v>964</c:v>
                </c:pt>
                <c:pt idx="70" formatCode="#,##0">
                  <c:v>922</c:v>
                </c:pt>
                <c:pt idx="71" formatCode="#,##0">
                  <c:v>883</c:v>
                </c:pt>
                <c:pt idx="72" formatCode="#,##0">
                  <c:v>845</c:v>
                </c:pt>
                <c:pt idx="73" formatCode="#,##0">
                  <c:v>808</c:v>
                </c:pt>
                <c:pt idx="74" formatCode="#,##0">
                  <c:v>774</c:v>
                </c:pt>
                <c:pt idx="75" formatCode="#,##0">
                  <c:v>740</c:v>
                </c:pt>
                <c:pt idx="76" formatCode="#,##0">
                  <c:v>708</c:v>
                </c:pt>
                <c:pt idx="77" formatCode="#,##0">
                  <c:v>678</c:v>
                </c:pt>
                <c:pt idx="78" formatCode="#,##0">
                  <c:v>649</c:v>
                </c:pt>
                <c:pt idx="79" formatCode="#,##0">
                  <c:v>621</c:v>
                </c:pt>
                <c:pt idx="80" formatCode="#,##0">
                  <c:v>594</c:v>
                </c:pt>
                <c:pt idx="81" formatCode="#,##0">
                  <c:v>568</c:v>
                </c:pt>
                <c:pt idx="82">
                  <c:v>544</c:v>
                </c:pt>
                <c:pt idx="83">
                  <c:v>521</c:v>
                </c:pt>
                <c:pt idx="84">
                  <c:v>498</c:v>
                </c:pt>
                <c:pt idx="85">
                  <c:v>477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27264"/>
        <c:axId val="160841728"/>
      </c:scatterChart>
      <c:valAx>
        <c:axId val="160827264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841728"/>
        <c:crosses val="autoZero"/>
        <c:crossBetween val="midCat"/>
        <c:majorUnit val="7"/>
        <c:minorUnit val="1"/>
      </c:valAx>
      <c:valAx>
        <c:axId val="160841728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827264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13646356620619166"/>
          <c:h val="8.7870872428371605E-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1"/>
          <c:tx>
            <c:strRef>
              <c:f>'Scheduler Data'!$F$6</c:f>
              <c:strCache>
                <c:ptCount val="1"/>
                <c:pt idx="0">
                  <c:v>D_JPR_1p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Data'!$E$192:$E$330</c:f>
              <c:numCache>
                <c:formatCode>_(* #,##0_);_(* \(#,##0\);_(* "-"??_);_(@_)</c:formatCode>
                <c:ptCount val="139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600</c:v>
                </c:pt>
                <c:pt idx="28">
                  <c:v>900</c:v>
                </c:pt>
                <c:pt idx="29">
                  <c:v>1500</c:v>
                </c:pt>
                <c:pt idx="30">
                  <c:v>2500</c:v>
                </c:pt>
                <c:pt idx="31">
                  <c:v>3500</c:v>
                </c:pt>
                <c:pt idx="32">
                  <c:v>4500</c:v>
                </c:pt>
                <c:pt idx="33">
                  <c:v>7500</c:v>
                </c:pt>
                <c:pt idx="34">
                  <c:v>8500</c:v>
                </c:pt>
                <c:pt idx="35">
                  <c:v>8500</c:v>
                </c:pt>
                <c:pt idx="36">
                  <c:v>5500</c:v>
                </c:pt>
                <c:pt idx="37">
                  <c:v>4000</c:v>
                </c:pt>
                <c:pt idx="38">
                  <c:v>3600</c:v>
                </c:pt>
                <c:pt idx="39">
                  <c:v>3300</c:v>
                </c:pt>
                <c:pt idx="40">
                  <c:v>3100</c:v>
                </c:pt>
                <c:pt idx="41">
                  <c:v>2900</c:v>
                </c:pt>
                <c:pt idx="42">
                  <c:v>2750</c:v>
                </c:pt>
                <c:pt idx="43">
                  <c:v>2630</c:v>
                </c:pt>
                <c:pt idx="44">
                  <c:v>2510</c:v>
                </c:pt>
                <c:pt idx="45">
                  <c:v>2400</c:v>
                </c:pt>
                <c:pt idx="46">
                  <c:v>2200</c:v>
                </c:pt>
                <c:pt idx="47">
                  <c:v>2000</c:v>
                </c:pt>
                <c:pt idx="48">
                  <c:v>2000</c:v>
                </c:pt>
                <c:pt idx="49">
                  <c:v>2000</c:v>
                </c:pt>
                <c:pt idx="50">
                  <c:v>2000</c:v>
                </c:pt>
                <c:pt idx="51">
                  <c:v>2000</c:v>
                </c:pt>
                <c:pt idx="52">
                  <c:v>1930</c:v>
                </c:pt>
                <c:pt idx="53">
                  <c:v>1850</c:v>
                </c:pt>
                <c:pt idx="54">
                  <c:v>1800</c:v>
                </c:pt>
                <c:pt idx="55">
                  <c:v>1750</c:v>
                </c:pt>
                <c:pt idx="56">
                  <c:v>1620</c:v>
                </c:pt>
                <c:pt idx="57">
                  <c:v>1510</c:v>
                </c:pt>
                <c:pt idx="58">
                  <c:v>1420</c:v>
                </c:pt>
                <c:pt idx="59">
                  <c:v>1300</c:v>
                </c:pt>
                <c:pt idx="60">
                  <c:v>1200</c:v>
                </c:pt>
                <c:pt idx="61">
                  <c:v>1200</c:v>
                </c:pt>
                <c:pt idx="62">
                  <c:v>1200</c:v>
                </c:pt>
                <c:pt idx="63">
                  <c:v>1200</c:v>
                </c:pt>
                <c:pt idx="64">
                  <c:v>1200</c:v>
                </c:pt>
                <c:pt idx="65">
                  <c:v>1120</c:v>
                </c:pt>
                <c:pt idx="66">
                  <c:v>1030</c:v>
                </c:pt>
                <c:pt idx="67">
                  <c:v>960</c:v>
                </c:pt>
                <c:pt idx="68">
                  <c:v>900</c:v>
                </c:pt>
                <c:pt idx="69">
                  <c:v>840</c:v>
                </c:pt>
                <c:pt idx="70">
                  <c:v>770</c:v>
                </c:pt>
                <c:pt idx="71">
                  <c:v>700</c:v>
                </c:pt>
                <c:pt idx="72">
                  <c:v>700</c:v>
                </c:pt>
                <c:pt idx="73">
                  <c:v>700</c:v>
                </c:pt>
                <c:pt idx="74">
                  <c:v>700</c:v>
                </c:pt>
                <c:pt idx="75">
                  <c:v>700</c:v>
                </c:pt>
                <c:pt idx="76">
                  <c:v>700</c:v>
                </c:pt>
                <c:pt idx="77">
                  <c:v>700</c:v>
                </c:pt>
                <c:pt idx="78">
                  <c:v>650</c:v>
                </c:pt>
                <c:pt idx="79">
                  <c:v>650</c:v>
                </c:pt>
                <c:pt idx="80">
                  <c:v>650</c:v>
                </c:pt>
                <c:pt idx="81">
                  <c:v>600</c:v>
                </c:pt>
                <c:pt idx="82">
                  <c:v>600</c:v>
                </c:pt>
                <c:pt idx="83">
                  <c:v>600</c:v>
                </c:pt>
                <c:pt idx="84">
                  <c:v>550</c:v>
                </c:pt>
                <c:pt idx="85">
                  <c:v>550</c:v>
                </c:pt>
                <c:pt idx="86">
                  <c:v>550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'Scheduler Data'!$T$5</c:f>
              <c:strCache>
                <c:ptCount val="1"/>
                <c:pt idx="0">
                  <c:v>ROD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'Scheduler Data'!$A$192:$A$323</c:f>
              <c:numCache>
                <c:formatCode>[$-409]d\-mmm\-yy;@</c:formatCode>
                <c:ptCount val="132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</c:numCache>
            </c:numRef>
          </c:xVal>
          <c:yVal>
            <c:numRef>
              <c:f>'Scheduler Data'!$T$192:$T$326</c:f>
              <c:numCache>
                <c:formatCode>General</c:formatCode>
                <c:ptCount val="135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900</c:v>
                </c:pt>
                <c:pt idx="27">
                  <c:v>1500</c:v>
                </c:pt>
                <c:pt idx="28">
                  <c:v>2500</c:v>
                </c:pt>
                <c:pt idx="29">
                  <c:v>3500</c:v>
                </c:pt>
                <c:pt idx="30">
                  <c:v>4500</c:v>
                </c:pt>
                <c:pt idx="31">
                  <c:v>4500</c:v>
                </c:pt>
                <c:pt idx="32">
                  <c:v>4500</c:v>
                </c:pt>
                <c:pt idx="33">
                  <c:v>4500</c:v>
                </c:pt>
                <c:pt idx="34">
                  <c:v>4500</c:v>
                </c:pt>
                <c:pt idx="35">
                  <c:v>4306</c:v>
                </c:pt>
                <c:pt idx="36">
                  <c:v>4121</c:v>
                </c:pt>
                <c:pt idx="37">
                  <c:v>3943</c:v>
                </c:pt>
                <c:pt idx="38">
                  <c:v>3773</c:v>
                </c:pt>
                <c:pt idx="39">
                  <c:v>3611</c:v>
                </c:pt>
                <c:pt idx="40">
                  <c:v>3455</c:v>
                </c:pt>
                <c:pt idx="41">
                  <c:v>3307</c:v>
                </c:pt>
                <c:pt idx="42">
                  <c:v>3164</c:v>
                </c:pt>
                <c:pt idx="43">
                  <c:v>3028</c:v>
                </c:pt>
                <c:pt idx="44">
                  <c:v>2897</c:v>
                </c:pt>
                <c:pt idx="45">
                  <c:v>2773</c:v>
                </c:pt>
                <c:pt idx="46" formatCode="#,##0">
                  <c:v>2653</c:v>
                </c:pt>
                <c:pt idx="47" formatCode="#,##0">
                  <c:v>2539</c:v>
                </c:pt>
                <c:pt idx="48" formatCode="#,##0">
                  <c:v>2430</c:v>
                </c:pt>
                <c:pt idx="49" formatCode="#,##0">
                  <c:v>2325</c:v>
                </c:pt>
                <c:pt idx="50" formatCode="#,##0">
                  <c:v>2225</c:v>
                </c:pt>
                <c:pt idx="51" formatCode="#,##0">
                  <c:v>2129</c:v>
                </c:pt>
                <c:pt idx="52" formatCode="#,##0">
                  <c:v>2037</c:v>
                </c:pt>
                <c:pt idx="53" formatCode="#,##0">
                  <c:v>1950</c:v>
                </c:pt>
                <c:pt idx="54" formatCode="#,##0">
                  <c:v>1886</c:v>
                </c:pt>
                <c:pt idx="55" formatCode="#,##0">
                  <c:v>1785</c:v>
                </c:pt>
                <c:pt idx="56" formatCode="#,##0">
                  <c:v>1708</c:v>
                </c:pt>
                <c:pt idx="57" formatCode="#,##0">
                  <c:v>1635</c:v>
                </c:pt>
                <c:pt idx="58" formatCode="#,##0">
                  <c:v>1564</c:v>
                </c:pt>
                <c:pt idx="59" formatCode="#,##0">
                  <c:v>1497</c:v>
                </c:pt>
                <c:pt idx="60" formatCode="#,##0">
                  <c:v>1443</c:v>
                </c:pt>
                <c:pt idx="61" formatCode="#,##0">
                  <c:v>1371</c:v>
                </c:pt>
                <c:pt idx="62" formatCode="#,##0">
                  <c:v>1312</c:v>
                </c:pt>
                <c:pt idx="63" formatCode="#,##0">
                  <c:v>1255</c:v>
                </c:pt>
                <c:pt idx="64" formatCode="#,##0">
                  <c:v>1201</c:v>
                </c:pt>
                <c:pt idx="65" formatCode="#,##0">
                  <c:v>1150</c:v>
                </c:pt>
                <c:pt idx="66" formatCode="#,##0">
                  <c:v>1100</c:v>
                </c:pt>
                <c:pt idx="67" formatCode="#,##0">
                  <c:v>1053</c:v>
                </c:pt>
                <c:pt idx="68" formatCode="#,##0">
                  <c:v>1007</c:v>
                </c:pt>
                <c:pt idx="69" formatCode="#,##0">
                  <c:v>964</c:v>
                </c:pt>
                <c:pt idx="70" formatCode="#,##0">
                  <c:v>922</c:v>
                </c:pt>
                <c:pt idx="71" formatCode="#,##0">
                  <c:v>883</c:v>
                </c:pt>
                <c:pt idx="72" formatCode="#,##0">
                  <c:v>845</c:v>
                </c:pt>
                <c:pt idx="73" formatCode="#,##0">
                  <c:v>808</c:v>
                </c:pt>
                <c:pt idx="74" formatCode="#,##0">
                  <c:v>774</c:v>
                </c:pt>
                <c:pt idx="75" formatCode="#,##0">
                  <c:v>740</c:v>
                </c:pt>
                <c:pt idx="76" formatCode="#,##0">
                  <c:v>708</c:v>
                </c:pt>
                <c:pt idx="77" formatCode="#,##0">
                  <c:v>678</c:v>
                </c:pt>
                <c:pt idx="78" formatCode="#,##0">
                  <c:v>649</c:v>
                </c:pt>
                <c:pt idx="79" formatCode="#,##0">
                  <c:v>621</c:v>
                </c:pt>
                <c:pt idx="80" formatCode="#,##0">
                  <c:v>594</c:v>
                </c:pt>
                <c:pt idx="81" formatCode="#,##0">
                  <c:v>568</c:v>
                </c:pt>
                <c:pt idx="82">
                  <c:v>544</c:v>
                </c:pt>
                <c:pt idx="83">
                  <c:v>521</c:v>
                </c:pt>
                <c:pt idx="84">
                  <c:v>498</c:v>
                </c:pt>
                <c:pt idx="85">
                  <c:v>477</c:v>
                </c:pt>
                <c:pt idx="86">
                  <c:v>450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75264"/>
        <c:axId val="160877184"/>
      </c:scatterChart>
      <c:valAx>
        <c:axId val="160875264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877184"/>
        <c:crosses val="autoZero"/>
        <c:crossBetween val="midCat"/>
        <c:majorUnit val="7"/>
        <c:minorUnit val="1"/>
      </c:valAx>
      <c:valAx>
        <c:axId val="160877184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875264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13646356620619166"/>
          <c:h val="8.7870872428371605E-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1"/>
          <c:tx>
            <c:strRef>
              <c:f>'Scheduler Data'!$D$6</c:f>
              <c:strCache>
                <c:ptCount val="1"/>
                <c:pt idx="0">
                  <c:v>N_JPR_1p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Data'!$D$192:$D$332</c:f>
              <c:numCache>
                <c:formatCode>_(* #,##0_);_(* \(#,##0\);_(* "-"??_);_(@_)</c:formatCode>
                <c:ptCount val="141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1500</c:v>
                </c:pt>
                <c:pt idx="33">
                  <c:v>2000</c:v>
                </c:pt>
                <c:pt idx="34">
                  <c:v>2400</c:v>
                </c:pt>
                <c:pt idx="35">
                  <c:v>2500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4000</c:v>
                </c:pt>
                <c:pt idx="40">
                  <c:v>6000</c:v>
                </c:pt>
                <c:pt idx="41">
                  <c:v>8000</c:v>
                </c:pt>
                <c:pt idx="42">
                  <c:v>9000</c:v>
                </c:pt>
                <c:pt idx="43">
                  <c:v>9000</c:v>
                </c:pt>
                <c:pt idx="44">
                  <c:v>6500</c:v>
                </c:pt>
                <c:pt idx="45">
                  <c:v>4500</c:v>
                </c:pt>
                <c:pt idx="46">
                  <c:v>4500</c:v>
                </c:pt>
                <c:pt idx="47">
                  <c:v>4500</c:v>
                </c:pt>
                <c:pt idx="48">
                  <c:v>4500</c:v>
                </c:pt>
                <c:pt idx="49">
                  <c:v>4270</c:v>
                </c:pt>
                <c:pt idx="50">
                  <c:v>4160</c:v>
                </c:pt>
                <c:pt idx="51">
                  <c:v>4050</c:v>
                </c:pt>
                <c:pt idx="52">
                  <c:v>3940</c:v>
                </c:pt>
                <c:pt idx="53">
                  <c:v>3830</c:v>
                </c:pt>
                <c:pt idx="54">
                  <c:v>3720</c:v>
                </c:pt>
                <c:pt idx="55">
                  <c:v>3630</c:v>
                </c:pt>
                <c:pt idx="56">
                  <c:v>3550</c:v>
                </c:pt>
                <c:pt idx="57">
                  <c:v>3500</c:v>
                </c:pt>
                <c:pt idx="58">
                  <c:v>3500</c:v>
                </c:pt>
                <c:pt idx="59">
                  <c:v>3500</c:v>
                </c:pt>
                <c:pt idx="60">
                  <c:v>3500</c:v>
                </c:pt>
                <c:pt idx="61">
                  <c:v>3500</c:v>
                </c:pt>
                <c:pt idx="62">
                  <c:v>3420</c:v>
                </c:pt>
                <c:pt idx="63">
                  <c:v>3320</c:v>
                </c:pt>
                <c:pt idx="64">
                  <c:v>3220</c:v>
                </c:pt>
                <c:pt idx="65">
                  <c:v>3130</c:v>
                </c:pt>
                <c:pt idx="66">
                  <c:v>3040</c:v>
                </c:pt>
                <c:pt idx="67">
                  <c:v>2950</c:v>
                </c:pt>
                <c:pt idx="68">
                  <c:v>2860</c:v>
                </c:pt>
                <c:pt idx="69">
                  <c:v>2770</c:v>
                </c:pt>
                <c:pt idx="70">
                  <c:v>2680</c:v>
                </c:pt>
                <c:pt idx="71">
                  <c:v>2600</c:v>
                </c:pt>
                <c:pt idx="72">
                  <c:v>2550</c:v>
                </c:pt>
                <c:pt idx="73">
                  <c:v>2500</c:v>
                </c:pt>
                <c:pt idx="74">
                  <c:v>2500</c:v>
                </c:pt>
                <c:pt idx="75">
                  <c:v>2500</c:v>
                </c:pt>
                <c:pt idx="76">
                  <c:v>2440</c:v>
                </c:pt>
                <c:pt idx="77">
                  <c:v>2360</c:v>
                </c:pt>
                <c:pt idx="78">
                  <c:v>2280</c:v>
                </c:pt>
                <c:pt idx="79">
                  <c:v>2200</c:v>
                </c:pt>
                <c:pt idx="80">
                  <c:v>2130</c:v>
                </c:pt>
                <c:pt idx="81">
                  <c:v>2060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1920</c:v>
                </c:pt>
                <c:pt idx="88">
                  <c:v>1840</c:v>
                </c:pt>
                <c:pt idx="89">
                  <c:v>1770</c:v>
                </c:pt>
                <c:pt idx="90">
                  <c:v>1710</c:v>
                </c:pt>
                <c:pt idx="91">
                  <c:v>1660</c:v>
                </c:pt>
                <c:pt idx="92">
                  <c:v>1610</c:v>
                </c:pt>
                <c:pt idx="93">
                  <c:v>1560</c:v>
                </c:pt>
                <c:pt idx="94">
                  <c:v>1500</c:v>
                </c:pt>
                <c:pt idx="95">
                  <c:v>1460</c:v>
                </c:pt>
                <c:pt idx="96">
                  <c:v>1410</c:v>
                </c:pt>
                <c:pt idx="97">
                  <c:v>1360</c:v>
                </c:pt>
                <c:pt idx="98">
                  <c:v>1310</c:v>
                </c:pt>
                <c:pt idx="99">
                  <c:v>1250</c:v>
                </c:pt>
                <c:pt idx="100">
                  <c:v>1200</c:v>
                </c:pt>
                <c:pt idx="101">
                  <c:v>1200</c:v>
                </c:pt>
                <c:pt idx="102">
                  <c:v>1200</c:v>
                </c:pt>
                <c:pt idx="103">
                  <c:v>1200</c:v>
                </c:pt>
                <c:pt idx="104">
                  <c:v>1200</c:v>
                </c:pt>
                <c:pt idx="105">
                  <c:v>1200</c:v>
                </c:pt>
                <c:pt idx="106">
                  <c:v>1150</c:v>
                </c:pt>
                <c:pt idx="107">
                  <c:v>1100</c:v>
                </c:pt>
                <c:pt idx="108">
                  <c:v>1050</c:v>
                </c:pt>
                <c:pt idx="109">
                  <c:v>1000</c:v>
                </c:pt>
                <c:pt idx="110">
                  <c:v>950</c:v>
                </c:pt>
                <c:pt idx="111">
                  <c:v>900</c:v>
                </c:pt>
                <c:pt idx="112">
                  <c:v>850</c:v>
                </c:pt>
                <c:pt idx="113">
                  <c:v>800</c:v>
                </c:pt>
                <c:pt idx="114">
                  <c:v>750</c:v>
                </c:pt>
                <c:pt idx="115">
                  <c:v>700</c:v>
                </c:pt>
                <c:pt idx="116">
                  <c:v>700</c:v>
                </c:pt>
                <c:pt idx="117">
                  <c:v>700</c:v>
                </c:pt>
                <c:pt idx="118">
                  <c:v>700</c:v>
                </c:pt>
                <c:pt idx="119">
                  <c:v>700</c:v>
                </c:pt>
                <c:pt idx="120">
                  <c:v>650</c:v>
                </c:pt>
                <c:pt idx="121">
                  <c:v>600</c:v>
                </c:pt>
                <c:pt idx="122">
                  <c:v>550</c:v>
                </c:pt>
                <c:pt idx="123">
                  <c:v>500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'Scheduler Data'!$S$6</c:f>
              <c:strCache>
                <c:ptCount val="1"/>
                <c:pt idx="0">
                  <c:v>Normal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'Scheduler Data'!$A$192:$A$323</c:f>
              <c:numCache>
                <c:formatCode>[$-409]d\-mmm\-yy;@</c:formatCode>
                <c:ptCount val="132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</c:numCache>
            </c:numRef>
          </c:xVal>
          <c:yVal>
            <c:numRef>
              <c:f>'Scheduler Data'!$S$192:$S$323</c:f>
              <c:numCache>
                <c:formatCode>General</c:formatCode>
                <c:ptCount val="132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2000</c:v>
                </c:pt>
                <c:pt idx="29">
                  <c:v>2500</c:v>
                </c:pt>
                <c:pt idx="30">
                  <c:v>2500</c:v>
                </c:pt>
                <c:pt idx="31">
                  <c:v>2500</c:v>
                </c:pt>
                <c:pt idx="32">
                  <c:v>2500</c:v>
                </c:pt>
                <c:pt idx="33">
                  <c:v>2500</c:v>
                </c:pt>
                <c:pt idx="34">
                  <c:v>2500</c:v>
                </c:pt>
                <c:pt idx="35">
                  <c:v>4000</c:v>
                </c:pt>
                <c:pt idx="36">
                  <c:v>6000</c:v>
                </c:pt>
                <c:pt idx="37">
                  <c:v>6000</c:v>
                </c:pt>
                <c:pt idx="38">
                  <c:v>6000</c:v>
                </c:pt>
                <c:pt idx="39">
                  <c:v>6000</c:v>
                </c:pt>
                <c:pt idx="40">
                  <c:v>6000</c:v>
                </c:pt>
                <c:pt idx="41">
                  <c:v>5784</c:v>
                </c:pt>
                <c:pt idx="42">
                  <c:v>5574</c:v>
                </c:pt>
                <c:pt idx="43">
                  <c:v>5373</c:v>
                </c:pt>
                <c:pt idx="44" formatCode="#,##0">
                  <c:v>5178</c:v>
                </c:pt>
                <c:pt idx="45" formatCode="#,##0">
                  <c:v>4991</c:v>
                </c:pt>
                <c:pt idx="46" formatCode="#,##0">
                  <c:v>4811</c:v>
                </c:pt>
                <c:pt idx="47" formatCode="#,##0">
                  <c:v>4637</c:v>
                </c:pt>
                <c:pt idx="48" formatCode="#,##0">
                  <c:v>4469</c:v>
                </c:pt>
                <c:pt idx="49" formatCode="#,##0">
                  <c:v>4307</c:v>
                </c:pt>
                <c:pt idx="50" formatCode="#,##0">
                  <c:v>4151</c:v>
                </c:pt>
                <c:pt idx="51" formatCode="#,##0">
                  <c:v>4001</c:v>
                </c:pt>
                <c:pt idx="52" formatCode="#,##0">
                  <c:v>3857</c:v>
                </c:pt>
                <c:pt idx="53" formatCode="#,##0">
                  <c:v>3717</c:v>
                </c:pt>
                <c:pt idx="54" formatCode="#,##0">
                  <c:v>3583</c:v>
                </c:pt>
                <c:pt idx="55" formatCode="#,##0">
                  <c:v>3453</c:v>
                </c:pt>
                <c:pt idx="56" formatCode="#,##0">
                  <c:v>3328</c:v>
                </c:pt>
                <c:pt idx="57" formatCode="#,##0">
                  <c:v>3208</c:v>
                </c:pt>
                <c:pt idx="58" formatCode="#,##0">
                  <c:v>3092</c:v>
                </c:pt>
                <c:pt idx="59" formatCode="#,##0">
                  <c:v>2980</c:v>
                </c:pt>
                <c:pt idx="60" formatCode="#,##0">
                  <c:v>2872</c:v>
                </c:pt>
                <c:pt idx="61" formatCode="#,##0">
                  <c:v>2768</c:v>
                </c:pt>
                <c:pt idx="62" formatCode="#,##0">
                  <c:v>2668</c:v>
                </c:pt>
                <c:pt idx="63" formatCode="#,##0">
                  <c:v>2572</c:v>
                </c:pt>
                <c:pt idx="64" formatCode="#,##0">
                  <c:v>2479</c:v>
                </c:pt>
                <c:pt idx="65" formatCode="#,##0">
                  <c:v>2389</c:v>
                </c:pt>
                <c:pt idx="66" formatCode="#,##0">
                  <c:v>2303</c:v>
                </c:pt>
                <c:pt idx="67" formatCode="#,##0">
                  <c:v>2219</c:v>
                </c:pt>
                <c:pt idx="68" formatCode="#,##0">
                  <c:v>2139</c:v>
                </c:pt>
                <c:pt idx="69" formatCode="#,##0">
                  <c:v>2062</c:v>
                </c:pt>
                <c:pt idx="70" formatCode="#,##0">
                  <c:v>2000</c:v>
                </c:pt>
                <c:pt idx="71" formatCode="#,##0">
                  <c:v>2000</c:v>
                </c:pt>
                <c:pt idx="72" formatCode="#,##0">
                  <c:v>2000</c:v>
                </c:pt>
                <c:pt idx="73" formatCode="#,##0">
                  <c:v>2000</c:v>
                </c:pt>
                <c:pt idx="74" formatCode="#,##0">
                  <c:v>2000</c:v>
                </c:pt>
                <c:pt idx="75" formatCode="#,##0">
                  <c:v>2000</c:v>
                </c:pt>
                <c:pt idx="76" formatCode="#,##0">
                  <c:v>2000</c:v>
                </c:pt>
                <c:pt idx="77" formatCode="#,##0">
                  <c:v>2000</c:v>
                </c:pt>
                <c:pt idx="78" formatCode="#,##0">
                  <c:v>2000</c:v>
                </c:pt>
                <c:pt idx="79" formatCode="#,##0">
                  <c:v>2000</c:v>
                </c:pt>
                <c:pt idx="80" formatCode="#,##0">
                  <c:v>2000</c:v>
                </c:pt>
                <c:pt idx="81" formatCode="#,##0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1700</c:v>
                </c:pt>
                <c:pt idx="101">
                  <c:v>1500</c:v>
                </c:pt>
                <c:pt idx="102">
                  <c:v>1350</c:v>
                </c:pt>
                <c:pt idx="103">
                  <c:v>1200</c:v>
                </c:pt>
                <c:pt idx="104">
                  <c:v>1050</c:v>
                </c:pt>
                <c:pt idx="105">
                  <c:v>950</c:v>
                </c:pt>
                <c:pt idx="106">
                  <c:v>850</c:v>
                </c:pt>
                <c:pt idx="107">
                  <c:v>750</c:v>
                </c:pt>
                <c:pt idx="108">
                  <c:v>675</c:v>
                </c:pt>
                <c:pt idx="109">
                  <c:v>600</c:v>
                </c:pt>
                <c:pt idx="110">
                  <c:v>550</c:v>
                </c:pt>
                <c:pt idx="111">
                  <c:v>500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902528"/>
        <c:axId val="160937472"/>
      </c:scatterChart>
      <c:valAx>
        <c:axId val="160902528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937472"/>
        <c:crosses val="autoZero"/>
        <c:crossBetween val="midCat"/>
        <c:majorUnit val="7"/>
        <c:minorUnit val="1"/>
      </c:valAx>
      <c:valAx>
        <c:axId val="160937472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902528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13646356620619166"/>
          <c:h val="8.7870872428371605E-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791342952269"/>
          <c:y val="3.6276442924605891E-2"/>
          <c:w val="0.85904550499445065"/>
          <c:h val="0.79320101822459765"/>
        </c:manualLayout>
      </c:layout>
      <c:scatterChart>
        <c:scatterStyle val="lineMarker"/>
        <c:varyColors val="0"/>
        <c:ser>
          <c:idx val="3"/>
          <c:order val="1"/>
          <c:tx>
            <c:strRef>
              <c:f>'Scheduler Data'!$I$6</c:f>
              <c:strCache>
                <c:ptCount val="1"/>
                <c:pt idx="0">
                  <c:v>W_RV_1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'Scheduler Data'!$A$192:$A$328</c:f>
              <c:numCache>
                <c:formatCode>[$-409]d\-mmm\-yy;@</c:formatCode>
                <c:ptCount val="13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  <c:pt idx="132">
                  <c:v>42227</c:v>
                </c:pt>
                <c:pt idx="133">
                  <c:v>42228</c:v>
                </c:pt>
                <c:pt idx="134">
                  <c:v>42229</c:v>
                </c:pt>
                <c:pt idx="135">
                  <c:v>42230</c:v>
                </c:pt>
                <c:pt idx="136">
                  <c:v>42231</c:v>
                </c:pt>
              </c:numCache>
            </c:numRef>
          </c:xVal>
          <c:yVal>
            <c:numRef>
              <c:f>'Scheduler Data'!$I$192:$I$327</c:f>
              <c:numCache>
                <c:formatCode>_(* #,##0_);_(* \(#,##0\);_(* "-"??_);_(@_)</c:formatCode>
                <c:ptCount val="136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2000</c:v>
                </c:pt>
                <c:pt idx="26">
                  <c:v>2500</c:v>
                </c:pt>
                <c:pt idx="27">
                  <c:v>2200</c:v>
                </c:pt>
                <c:pt idx="28">
                  <c:v>2600</c:v>
                </c:pt>
                <c:pt idx="29">
                  <c:v>2300</c:v>
                </c:pt>
                <c:pt idx="30">
                  <c:v>3000</c:v>
                </c:pt>
                <c:pt idx="31">
                  <c:v>2700</c:v>
                </c:pt>
                <c:pt idx="32">
                  <c:v>3000</c:v>
                </c:pt>
                <c:pt idx="33">
                  <c:v>4000</c:v>
                </c:pt>
                <c:pt idx="34">
                  <c:v>8000</c:v>
                </c:pt>
                <c:pt idx="35">
                  <c:v>10000</c:v>
                </c:pt>
                <c:pt idx="36">
                  <c:v>10000</c:v>
                </c:pt>
                <c:pt idx="37">
                  <c:v>10000</c:v>
                </c:pt>
                <c:pt idx="38">
                  <c:v>9000</c:v>
                </c:pt>
                <c:pt idx="39">
                  <c:v>8000</c:v>
                </c:pt>
                <c:pt idx="40">
                  <c:v>7000</c:v>
                </c:pt>
                <c:pt idx="41">
                  <c:v>5665</c:v>
                </c:pt>
                <c:pt idx="42">
                  <c:v>5000</c:v>
                </c:pt>
                <c:pt idx="43">
                  <c:v>4500</c:v>
                </c:pt>
                <c:pt idx="44">
                  <c:v>4500</c:v>
                </c:pt>
                <c:pt idx="45">
                  <c:v>4500</c:v>
                </c:pt>
                <c:pt idx="46">
                  <c:v>4270</c:v>
                </c:pt>
                <c:pt idx="47">
                  <c:v>4160</c:v>
                </c:pt>
                <c:pt idx="48">
                  <c:v>4050</c:v>
                </c:pt>
                <c:pt idx="49">
                  <c:v>3940</c:v>
                </c:pt>
                <c:pt idx="50">
                  <c:v>3830</c:v>
                </c:pt>
                <c:pt idx="51">
                  <c:v>3720</c:v>
                </c:pt>
                <c:pt idx="52">
                  <c:v>3630</c:v>
                </c:pt>
                <c:pt idx="53">
                  <c:v>3550</c:v>
                </c:pt>
                <c:pt idx="54">
                  <c:v>3500</c:v>
                </c:pt>
                <c:pt idx="55">
                  <c:v>3500</c:v>
                </c:pt>
                <c:pt idx="56">
                  <c:v>3500</c:v>
                </c:pt>
                <c:pt idx="57">
                  <c:v>3500</c:v>
                </c:pt>
                <c:pt idx="58">
                  <c:v>3420</c:v>
                </c:pt>
                <c:pt idx="59">
                  <c:v>3320</c:v>
                </c:pt>
                <c:pt idx="60">
                  <c:v>3220</c:v>
                </c:pt>
                <c:pt idx="61">
                  <c:v>3130</c:v>
                </c:pt>
                <c:pt idx="62">
                  <c:v>3040</c:v>
                </c:pt>
                <c:pt idx="63">
                  <c:v>2950</c:v>
                </c:pt>
                <c:pt idx="64">
                  <c:v>2860</c:v>
                </c:pt>
                <c:pt idx="65">
                  <c:v>2770</c:v>
                </c:pt>
                <c:pt idx="66">
                  <c:v>2680</c:v>
                </c:pt>
                <c:pt idx="67">
                  <c:v>2600</c:v>
                </c:pt>
                <c:pt idx="68">
                  <c:v>2550</c:v>
                </c:pt>
                <c:pt idx="69">
                  <c:v>2500</c:v>
                </c:pt>
                <c:pt idx="70">
                  <c:v>2500</c:v>
                </c:pt>
                <c:pt idx="71">
                  <c:v>2500</c:v>
                </c:pt>
                <c:pt idx="72">
                  <c:v>2440</c:v>
                </c:pt>
                <c:pt idx="73">
                  <c:v>2360</c:v>
                </c:pt>
                <c:pt idx="74">
                  <c:v>2280</c:v>
                </c:pt>
                <c:pt idx="75">
                  <c:v>2200</c:v>
                </c:pt>
                <c:pt idx="76">
                  <c:v>2130</c:v>
                </c:pt>
                <c:pt idx="77">
                  <c:v>2060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1940</c:v>
                </c:pt>
                <c:pt idx="83">
                  <c:v>1880</c:v>
                </c:pt>
                <c:pt idx="84">
                  <c:v>1820</c:v>
                </c:pt>
                <c:pt idx="85">
                  <c:v>1770</c:v>
                </c:pt>
                <c:pt idx="86">
                  <c:v>1710</c:v>
                </c:pt>
                <c:pt idx="87">
                  <c:v>1660</c:v>
                </c:pt>
                <c:pt idx="88">
                  <c:v>1610</c:v>
                </c:pt>
                <c:pt idx="89">
                  <c:v>1560</c:v>
                </c:pt>
                <c:pt idx="90">
                  <c:v>1500</c:v>
                </c:pt>
                <c:pt idx="91">
                  <c:v>1460</c:v>
                </c:pt>
                <c:pt idx="92">
                  <c:v>1410</c:v>
                </c:pt>
                <c:pt idx="93">
                  <c:v>1360</c:v>
                </c:pt>
                <c:pt idx="94">
                  <c:v>1310</c:v>
                </c:pt>
                <c:pt idx="95">
                  <c:v>1250</c:v>
                </c:pt>
                <c:pt idx="96">
                  <c:v>1200</c:v>
                </c:pt>
                <c:pt idx="97">
                  <c:v>1200</c:v>
                </c:pt>
                <c:pt idx="98">
                  <c:v>1200</c:v>
                </c:pt>
                <c:pt idx="99">
                  <c:v>1200</c:v>
                </c:pt>
                <c:pt idx="100">
                  <c:v>1200</c:v>
                </c:pt>
                <c:pt idx="101">
                  <c:v>1150</c:v>
                </c:pt>
                <c:pt idx="102">
                  <c:v>1100</c:v>
                </c:pt>
                <c:pt idx="103">
                  <c:v>1050</c:v>
                </c:pt>
                <c:pt idx="104">
                  <c:v>1000</c:v>
                </c:pt>
                <c:pt idx="105">
                  <c:v>950</c:v>
                </c:pt>
                <c:pt idx="106">
                  <c:v>900</c:v>
                </c:pt>
                <c:pt idx="107">
                  <c:v>850</c:v>
                </c:pt>
                <c:pt idx="108">
                  <c:v>800</c:v>
                </c:pt>
                <c:pt idx="109">
                  <c:v>750</c:v>
                </c:pt>
                <c:pt idx="110">
                  <c:v>700</c:v>
                </c:pt>
                <c:pt idx="111">
                  <c:v>700</c:v>
                </c:pt>
                <c:pt idx="112">
                  <c:v>700</c:v>
                </c:pt>
                <c:pt idx="113">
                  <c:v>700</c:v>
                </c:pt>
                <c:pt idx="114">
                  <c:v>700</c:v>
                </c:pt>
                <c:pt idx="115">
                  <c:v>650</c:v>
                </c:pt>
                <c:pt idx="116">
                  <c:v>600</c:v>
                </c:pt>
                <c:pt idx="117">
                  <c:v>550</c:v>
                </c:pt>
                <c:pt idx="118">
                  <c:v>500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'Scheduler Data'!$R$6</c:f>
              <c:strCache>
                <c:ptCount val="1"/>
                <c:pt idx="0">
                  <c:v>Wet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'Scheduler Data'!$A$192:$A$323</c:f>
              <c:numCache>
                <c:formatCode>[$-409]d\-mmm\-yy;@</c:formatCode>
                <c:ptCount val="132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  <c:pt idx="91">
                  <c:v>42186</c:v>
                </c:pt>
                <c:pt idx="92">
                  <c:v>42187</c:v>
                </c:pt>
                <c:pt idx="93">
                  <c:v>42188</c:v>
                </c:pt>
                <c:pt idx="94">
                  <c:v>42189</c:v>
                </c:pt>
                <c:pt idx="95">
                  <c:v>42190</c:v>
                </c:pt>
                <c:pt idx="96">
                  <c:v>42191</c:v>
                </c:pt>
                <c:pt idx="97">
                  <c:v>42192</c:v>
                </c:pt>
                <c:pt idx="98">
                  <c:v>42193</c:v>
                </c:pt>
                <c:pt idx="99">
                  <c:v>42194</c:v>
                </c:pt>
                <c:pt idx="100">
                  <c:v>42195</c:v>
                </c:pt>
                <c:pt idx="101">
                  <c:v>42196</c:v>
                </c:pt>
                <c:pt idx="102">
                  <c:v>42197</c:v>
                </c:pt>
                <c:pt idx="103">
                  <c:v>42198</c:v>
                </c:pt>
                <c:pt idx="104">
                  <c:v>42199</c:v>
                </c:pt>
                <c:pt idx="105">
                  <c:v>42200</c:v>
                </c:pt>
                <c:pt idx="106">
                  <c:v>42201</c:v>
                </c:pt>
                <c:pt idx="107">
                  <c:v>42202</c:v>
                </c:pt>
                <c:pt idx="108">
                  <c:v>42203</c:v>
                </c:pt>
                <c:pt idx="109">
                  <c:v>42204</c:v>
                </c:pt>
                <c:pt idx="110">
                  <c:v>42205</c:v>
                </c:pt>
                <c:pt idx="111">
                  <c:v>42206</c:v>
                </c:pt>
                <c:pt idx="112">
                  <c:v>42207</c:v>
                </c:pt>
                <c:pt idx="113">
                  <c:v>42208</c:v>
                </c:pt>
                <c:pt idx="114">
                  <c:v>42209</c:v>
                </c:pt>
                <c:pt idx="115">
                  <c:v>42210</c:v>
                </c:pt>
                <c:pt idx="116">
                  <c:v>42211</c:v>
                </c:pt>
                <c:pt idx="117">
                  <c:v>42212</c:v>
                </c:pt>
                <c:pt idx="118">
                  <c:v>42213</c:v>
                </c:pt>
                <c:pt idx="119">
                  <c:v>42214</c:v>
                </c:pt>
                <c:pt idx="120">
                  <c:v>42215</c:v>
                </c:pt>
                <c:pt idx="121">
                  <c:v>42216</c:v>
                </c:pt>
                <c:pt idx="122">
                  <c:v>42217</c:v>
                </c:pt>
                <c:pt idx="123">
                  <c:v>42218</c:v>
                </c:pt>
                <c:pt idx="124">
                  <c:v>42219</c:v>
                </c:pt>
                <c:pt idx="125">
                  <c:v>42220</c:v>
                </c:pt>
                <c:pt idx="126">
                  <c:v>42221</c:v>
                </c:pt>
                <c:pt idx="127">
                  <c:v>42222</c:v>
                </c:pt>
                <c:pt idx="128">
                  <c:v>42223</c:v>
                </c:pt>
                <c:pt idx="129">
                  <c:v>42224</c:v>
                </c:pt>
                <c:pt idx="130">
                  <c:v>42225</c:v>
                </c:pt>
                <c:pt idx="131">
                  <c:v>42226</c:v>
                </c:pt>
              </c:numCache>
            </c:numRef>
          </c:xVal>
          <c:yVal>
            <c:numRef>
              <c:f>'Scheduler Data'!$R$192:$R$323</c:f>
              <c:numCache>
                <c:formatCode>General</c:formatCode>
                <c:ptCount val="132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2500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 formatCode="#,##0">
                  <c:v>2500</c:v>
                </c:pt>
                <c:pt idx="43">
                  <c:v>3000</c:v>
                </c:pt>
                <c:pt idx="44" formatCode="#,##0">
                  <c:v>4000</c:v>
                </c:pt>
                <c:pt idx="45" formatCode="#,##0">
                  <c:v>6000</c:v>
                </c:pt>
                <c:pt idx="46" formatCode="#,##0">
                  <c:v>8500</c:v>
                </c:pt>
                <c:pt idx="47" formatCode="#,##0">
                  <c:v>8500</c:v>
                </c:pt>
                <c:pt idx="48" formatCode="#,##0">
                  <c:v>8500</c:v>
                </c:pt>
                <c:pt idx="49" formatCode="#,##0">
                  <c:v>8500</c:v>
                </c:pt>
                <c:pt idx="50" formatCode="#,##0">
                  <c:v>8500</c:v>
                </c:pt>
                <c:pt idx="51" formatCode="#,##0">
                  <c:v>7666</c:v>
                </c:pt>
                <c:pt idx="52" formatCode="#,##0">
                  <c:v>6833</c:v>
                </c:pt>
                <c:pt idx="53" formatCode="#,##0">
                  <c:v>6000</c:v>
                </c:pt>
                <c:pt idx="54" formatCode="#,##0">
                  <c:v>6000</c:v>
                </c:pt>
                <c:pt idx="55" formatCode="#,##0">
                  <c:v>6000</c:v>
                </c:pt>
                <c:pt idx="56" formatCode="#,##0">
                  <c:v>6000</c:v>
                </c:pt>
                <c:pt idx="57" formatCode="#,##0">
                  <c:v>6000</c:v>
                </c:pt>
                <c:pt idx="58" formatCode="#,##0">
                  <c:v>5690</c:v>
                </c:pt>
                <c:pt idx="59" formatCode="#,##0">
                  <c:v>5322</c:v>
                </c:pt>
                <c:pt idx="60" formatCode="#,##0">
                  <c:v>4977</c:v>
                </c:pt>
                <c:pt idx="61" formatCode="#,##0">
                  <c:v>4655</c:v>
                </c:pt>
                <c:pt idx="62" formatCode="#,##0">
                  <c:v>4354</c:v>
                </c:pt>
                <c:pt idx="63" formatCode="#,##0">
                  <c:v>4072</c:v>
                </c:pt>
                <c:pt idx="64" formatCode="#,##0">
                  <c:v>3809</c:v>
                </c:pt>
                <c:pt idx="65" formatCode="#,##0">
                  <c:v>3562</c:v>
                </c:pt>
                <c:pt idx="66" formatCode="#,##0">
                  <c:v>3332</c:v>
                </c:pt>
                <c:pt idx="67" formatCode="#,##0">
                  <c:v>3116</c:v>
                </c:pt>
                <c:pt idx="68" formatCode="#,##0">
                  <c:v>2915</c:v>
                </c:pt>
                <c:pt idx="69" formatCode="#,##0">
                  <c:v>2726</c:v>
                </c:pt>
                <c:pt idx="70" formatCode="#,##0">
                  <c:v>2550</c:v>
                </c:pt>
                <c:pt idx="71" formatCode="#,##0">
                  <c:v>2385</c:v>
                </c:pt>
                <c:pt idx="72" formatCode="#,##0">
                  <c:v>2230</c:v>
                </c:pt>
                <c:pt idx="73" formatCode="#,##0">
                  <c:v>2086</c:v>
                </c:pt>
                <c:pt idx="74" formatCode="#,##0">
                  <c:v>2000</c:v>
                </c:pt>
                <c:pt idx="75" formatCode="#,##0">
                  <c:v>2000</c:v>
                </c:pt>
                <c:pt idx="76" formatCode="#,##0">
                  <c:v>2000</c:v>
                </c:pt>
                <c:pt idx="77" formatCode="#,##0">
                  <c:v>2000</c:v>
                </c:pt>
                <c:pt idx="78" formatCode="#,##0">
                  <c:v>2000</c:v>
                </c:pt>
                <c:pt idx="79" formatCode="#,##0">
                  <c:v>2000</c:v>
                </c:pt>
                <c:pt idx="80" formatCode="#,##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1700</c:v>
                </c:pt>
                <c:pt idx="101">
                  <c:v>1500</c:v>
                </c:pt>
                <c:pt idx="102">
                  <c:v>1350</c:v>
                </c:pt>
                <c:pt idx="103">
                  <c:v>1200</c:v>
                </c:pt>
                <c:pt idx="104">
                  <c:v>1050</c:v>
                </c:pt>
                <c:pt idx="105">
                  <c:v>950</c:v>
                </c:pt>
                <c:pt idx="106">
                  <c:v>850</c:v>
                </c:pt>
                <c:pt idx="107">
                  <c:v>750</c:v>
                </c:pt>
                <c:pt idx="108">
                  <c:v>675</c:v>
                </c:pt>
                <c:pt idx="109">
                  <c:v>600</c:v>
                </c:pt>
                <c:pt idx="110">
                  <c:v>550</c:v>
                </c:pt>
                <c:pt idx="111">
                  <c:v>500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02080"/>
        <c:axId val="161108352"/>
      </c:scatterChart>
      <c:valAx>
        <c:axId val="161102080"/>
        <c:scaling>
          <c:orientation val="minMax"/>
          <c:max val="42231"/>
          <c:min val="42109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0830392200011421"/>
              <c:y val="0.93822428134599678"/>
            </c:manualLayout>
          </c:layout>
          <c:overlay val="0"/>
          <c:spPr>
            <a:noFill/>
            <a:ln w="25400">
              <a:noFill/>
            </a:ln>
          </c:spPr>
        </c:title>
        <c:numFmt formatCode="[$-409]d\-mmm;@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108352"/>
        <c:crosses val="autoZero"/>
        <c:crossBetween val="midCat"/>
        <c:majorUnit val="7"/>
        <c:minorUnit val="1"/>
      </c:valAx>
      <c:valAx>
        <c:axId val="161108352"/>
        <c:scaling>
          <c:orientation val="minMax"/>
          <c:max val="11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6.7812690306520368E-3"/>
              <c:y val="0.3768352009890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102080"/>
        <c:crossesAt val="39922"/>
        <c:crossBetween val="midCat"/>
        <c:majorUnit val="5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015787205703766"/>
          <c:y val="0.10210570984016219"/>
          <c:w val="0.13646356620619166"/>
          <c:h val="8.7870872428371605E-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Normal</a:t>
            </a:r>
            <a:r>
              <a:rPr lang="en-US" baseline="0"/>
              <a:t> WY Average Metereological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plots!$AL$4</c:f>
              <c:strCache>
                <c:ptCount val="1"/>
                <c:pt idx="0">
                  <c:v>Marginal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plots!$AK$6:$AK$31</c:f>
              <c:numCache>
                <c:formatCode>m/d/yyyy</c:formatCode>
                <c:ptCount val="26"/>
                <c:pt idx="0">
                  <c:v>38457</c:v>
                </c:pt>
                <c:pt idx="1">
                  <c:v>38494</c:v>
                </c:pt>
                <c:pt idx="2">
                  <c:v>38495</c:v>
                </c:pt>
                <c:pt idx="3">
                  <c:v>38507</c:v>
                </c:pt>
                <c:pt idx="4">
                  <c:v>38508</c:v>
                </c:pt>
                <c:pt idx="5">
                  <c:v>38518</c:v>
                </c:pt>
              </c:numCache>
            </c:numRef>
          </c:xVal>
          <c:yVal>
            <c:numRef>
              <c:f>plots!$AL$6:$AL$31</c:f>
              <c:numCache>
                <c:formatCode>General</c:formatCode>
                <c:ptCount val="26"/>
                <c:pt idx="0">
                  <c:v>59</c:v>
                </c:pt>
                <c:pt idx="1">
                  <c:v>59</c:v>
                </c:pt>
                <c:pt idx="2">
                  <c:v>62.5</c:v>
                </c:pt>
                <c:pt idx="3">
                  <c:v>62.5</c:v>
                </c:pt>
                <c:pt idx="4">
                  <c:v>68</c:v>
                </c:pt>
                <c:pt idx="5">
                  <c:v>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plots!$AJ$4</c:f>
              <c:strCache>
                <c:ptCount val="1"/>
                <c:pt idx="0">
                  <c:v>Optimal</c:v>
                </c:pt>
              </c:strCache>
            </c:strRef>
          </c:tx>
          <c:spPr>
            <a:ln w="1905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plots!$AI$6:$AI$31</c:f>
              <c:numCache>
                <c:formatCode>m/d/yyyy</c:formatCode>
                <c:ptCount val="26"/>
                <c:pt idx="0">
                  <c:v>38457</c:v>
                </c:pt>
                <c:pt idx="1">
                  <c:v>38494</c:v>
                </c:pt>
                <c:pt idx="2">
                  <c:v>38495</c:v>
                </c:pt>
                <c:pt idx="3">
                  <c:v>38507</c:v>
                </c:pt>
                <c:pt idx="4">
                  <c:v>38508</c:v>
                </c:pt>
                <c:pt idx="5">
                  <c:v>38542</c:v>
                </c:pt>
              </c:numCache>
            </c:numRef>
          </c:xVal>
          <c:yVal>
            <c:numRef>
              <c:f>plots!$AJ$6:$AJ$31</c:f>
              <c:numCache>
                <c:formatCode>General</c:formatCode>
                <c:ptCount val="26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59</c:v>
                </c:pt>
                <c:pt idx="4">
                  <c:v>62.5</c:v>
                </c:pt>
                <c:pt idx="5">
                  <c:v>62.5</c:v>
                </c:pt>
              </c:numCache>
            </c:numRef>
          </c:yVal>
          <c:smooth val="0"/>
        </c:ser>
        <c:ser>
          <c:idx val="0"/>
          <c:order val="0"/>
          <c:tx>
            <c:v>Rod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Ref>
              <c:f>plots!$AC$6:$AC$31</c:f>
              <c:numCache>
                <c:formatCode>m/d/yyyy</c:formatCode>
                <c:ptCount val="26"/>
                <c:pt idx="0">
                  <c:v>38443</c:v>
                </c:pt>
                <c:pt idx="1">
                  <c:v>38450</c:v>
                </c:pt>
                <c:pt idx="2">
                  <c:v>38457</c:v>
                </c:pt>
                <c:pt idx="3">
                  <c:v>38464</c:v>
                </c:pt>
                <c:pt idx="4">
                  <c:v>38471</c:v>
                </c:pt>
                <c:pt idx="5">
                  <c:v>38478</c:v>
                </c:pt>
                <c:pt idx="6">
                  <c:v>38485</c:v>
                </c:pt>
                <c:pt idx="7">
                  <c:v>38492</c:v>
                </c:pt>
                <c:pt idx="8">
                  <c:v>38499</c:v>
                </c:pt>
                <c:pt idx="9">
                  <c:v>38506</c:v>
                </c:pt>
                <c:pt idx="10">
                  <c:v>38513</c:v>
                </c:pt>
                <c:pt idx="11">
                  <c:v>38520</c:v>
                </c:pt>
                <c:pt idx="12">
                  <c:v>38527</c:v>
                </c:pt>
                <c:pt idx="13">
                  <c:v>38534</c:v>
                </c:pt>
                <c:pt idx="14">
                  <c:v>38541</c:v>
                </c:pt>
                <c:pt idx="15">
                  <c:v>38548</c:v>
                </c:pt>
                <c:pt idx="16">
                  <c:v>38555</c:v>
                </c:pt>
                <c:pt idx="17">
                  <c:v>38562</c:v>
                </c:pt>
                <c:pt idx="18">
                  <c:v>38569</c:v>
                </c:pt>
                <c:pt idx="19">
                  <c:v>38576</c:v>
                </c:pt>
                <c:pt idx="20">
                  <c:v>38583</c:v>
                </c:pt>
                <c:pt idx="21">
                  <c:v>38590</c:v>
                </c:pt>
                <c:pt idx="22">
                  <c:v>38597</c:v>
                </c:pt>
                <c:pt idx="23">
                  <c:v>38604</c:v>
                </c:pt>
                <c:pt idx="24">
                  <c:v>38611</c:v>
                </c:pt>
                <c:pt idx="25">
                  <c:v>38618</c:v>
                </c:pt>
              </c:numCache>
            </c:numRef>
          </c:xVal>
          <c:yVal>
            <c:numRef>
              <c:f>plots!$AG$6:$AG$31</c:f>
              <c:numCache>
                <c:formatCode>General</c:formatCode>
                <c:ptCount val="26"/>
                <c:pt idx="0">
                  <c:v>52.725999999999999</c:v>
                </c:pt>
                <c:pt idx="1">
                  <c:v>53.851999999999997</c:v>
                </c:pt>
                <c:pt idx="2">
                  <c:v>55.408999999999999</c:v>
                </c:pt>
                <c:pt idx="3">
                  <c:v>56.683</c:v>
                </c:pt>
                <c:pt idx="4">
                  <c:v>55.674999999999997</c:v>
                </c:pt>
                <c:pt idx="5">
                  <c:v>54.752000000000002</c:v>
                </c:pt>
                <c:pt idx="6">
                  <c:v>55.372</c:v>
                </c:pt>
                <c:pt idx="7">
                  <c:v>56.877000000000002</c:v>
                </c:pt>
                <c:pt idx="8">
                  <c:v>58.701999999999998</c:v>
                </c:pt>
                <c:pt idx="9">
                  <c:v>60.241999999999997</c:v>
                </c:pt>
                <c:pt idx="10">
                  <c:v>61.48</c:v>
                </c:pt>
                <c:pt idx="11">
                  <c:v>62.191000000000003</c:v>
                </c:pt>
                <c:pt idx="12">
                  <c:v>63.334000000000003</c:v>
                </c:pt>
                <c:pt idx="13">
                  <c:v>63.664999999999999</c:v>
                </c:pt>
                <c:pt idx="14">
                  <c:v>65.593000000000004</c:v>
                </c:pt>
                <c:pt idx="15">
                  <c:v>72.134</c:v>
                </c:pt>
                <c:pt idx="16">
                  <c:v>74.960999999999999</c:v>
                </c:pt>
                <c:pt idx="17">
                  <c:v>74.733000000000004</c:v>
                </c:pt>
                <c:pt idx="18">
                  <c:v>75.742999999999995</c:v>
                </c:pt>
                <c:pt idx="19">
                  <c:v>73.748000000000005</c:v>
                </c:pt>
                <c:pt idx="20">
                  <c:v>71.828000000000003</c:v>
                </c:pt>
                <c:pt idx="21">
                  <c:v>70.475999999999999</c:v>
                </c:pt>
                <c:pt idx="22">
                  <c:v>68.522000000000006</c:v>
                </c:pt>
                <c:pt idx="23">
                  <c:v>68.147999999999996</c:v>
                </c:pt>
                <c:pt idx="24">
                  <c:v>65.489000000000004</c:v>
                </c:pt>
                <c:pt idx="25">
                  <c:v>62.76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34080"/>
        <c:axId val="162201600"/>
      </c:scatterChart>
      <c:valAx>
        <c:axId val="161134080"/>
        <c:scaling>
          <c:orientation val="minMax"/>
          <c:max val="38550"/>
          <c:min val="38435"/>
        </c:scaling>
        <c:delete val="0"/>
        <c:axPos val="b"/>
        <c:majorGridlines>
          <c:spPr>
            <a:ln w="6350">
              <a:solidFill>
                <a:schemeClr val="tx1">
                  <a:alpha val="50000"/>
                </a:schemeClr>
              </a:solidFill>
            </a:ln>
          </c:spPr>
        </c:majorGridlines>
        <c:title>
          <c:overlay val="0"/>
        </c:title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2201600"/>
        <c:crosses val="autoZero"/>
        <c:crossBetween val="midCat"/>
      </c:valAx>
      <c:valAx>
        <c:axId val="162201600"/>
        <c:scaling>
          <c:orientation val="minMax"/>
          <c:max val="70"/>
          <c:min val="50"/>
        </c:scaling>
        <c:delete val="0"/>
        <c:axPos val="l"/>
        <c:majorGridlines>
          <c:spPr>
            <a:ln w="6350">
              <a:solidFill>
                <a:schemeClr val="tx1">
                  <a:alpha val="50000"/>
                </a:scheme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1134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933630222451702"/>
          <c:y val="0.19424061175045426"/>
          <c:w val="0.27529021987005725"/>
          <c:h val="0.2981284070260448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image" Target="../media/image1.png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4363700" y="4940753"/>
    <xdr:ext cx="7019925" cy="4772025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4658977" y="43543"/>
    <xdr:ext cx="4976132" cy="4743450"/>
    <xdr:graphicFrame macro="">
      <xdr:nvGraphicFramePr>
        <xdr:cNvPr id="3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4000501" y="2286001"/>
    <xdr:ext cx="7019925" cy="4772025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0</xdr:row>
      <xdr:rowOff>15240</xdr:rowOff>
    </xdr:from>
    <xdr:to>
      <xdr:col>18</xdr:col>
      <xdr:colOff>472440</xdr:colOff>
      <xdr:row>36</xdr:row>
      <xdr:rowOff>53340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38</xdr:row>
      <xdr:rowOff>0</xdr:rowOff>
    </xdr:from>
    <xdr:to>
      <xdr:col>18</xdr:col>
      <xdr:colOff>426720</xdr:colOff>
      <xdr:row>74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</xdr:row>
      <xdr:rowOff>99060</xdr:rowOff>
    </xdr:from>
    <xdr:to>
      <xdr:col>21</xdr:col>
      <xdr:colOff>38100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41</xdr:row>
      <xdr:rowOff>0</xdr:rowOff>
    </xdr:from>
    <xdr:to>
      <xdr:col>21</xdr:col>
      <xdr:colOff>15240</xdr:colOff>
      <xdr:row>78</xdr:row>
      <xdr:rowOff>15240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7019925" cy="4772025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7315200" y="0"/>
    <xdr:ext cx="7019925" cy="4772025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0" y="4995863"/>
    <xdr:ext cx="7019925" cy="4772025"/>
    <xdr:graphicFrame macro="">
      <xdr:nvGraphicFramePr>
        <xdr:cNvPr id="9" name="Chart 8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7286625" y="5000625"/>
    <xdr:ext cx="7019925" cy="4772025"/>
    <xdr:graphicFrame macro="">
      <xdr:nvGraphicFramePr>
        <xdr:cNvPr id="6" name="Chart 5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28</xdr:col>
      <xdr:colOff>494845</xdr:colOff>
      <xdr:row>32</xdr:row>
      <xdr:rowOff>43996</xdr:rowOff>
    </xdr:from>
    <xdr:to>
      <xdr:col>36</xdr:col>
      <xdr:colOff>190045</xdr:colOff>
      <xdr:row>48</xdr:row>
      <xdr:rowOff>43996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23</xdr:col>
      <xdr:colOff>0</xdr:colOff>
      <xdr:row>0</xdr:row>
      <xdr:rowOff>0</xdr:rowOff>
    </xdr:from>
    <xdr:to>
      <xdr:col>34</xdr:col>
      <xdr:colOff>320269</xdr:colOff>
      <xdr:row>28</xdr:row>
      <xdr:rowOff>118525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966031" y="0"/>
          <a:ext cx="7035394" cy="47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Custom 1">
    <a:majorFont>
      <a:latin typeface="Garamond"/>
      <a:ea typeface=""/>
      <a:cs typeface=""/>
    </a:majorFont>
    <a:minorFont>
      <a:latin typeface="Garamond"/>
      <a:ea typeface=""/>
      <a:cs typeface="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Custom 1">
    <a:majorFont>
      <a:latin typeface="Garamond"/>
      <a:ea typeface=""/>
      <a:cs typeface=""/>
    </a:majorFont>
    <a:minorFont>
      <a:latin typeface="Garamond"/>
      <a:ea typeface=""/>
      <a:cs typeface="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Custom 1">
    <a:majorFont>
      <a:latin typeface="Garamond"/>
      <a:ea typeface=""/>
      <a:cs typeface=""/>
    </a:majorFont>
    <a:minorFont>
      <a:latin typeface="Garamond"/>
      <a:ea typeface=""/>
      <a:cs typeface="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3"/>
  <sheetViews>
    <sheetView view="pageBreakPreview" zoomScale="80" zoomScaleNormal="100" zoomScaleSheetLayoutView="80" workbookViewId="0">
      <pane ySplit="6" topLeftCell="A192" activePane="bottomLeft" state="frozen"/>
      <selection pane="bottomLeft" activeCell="E213" sqref="E213"/>
    </sheetView>
  </sheetViews>
  <sheetFormatPr defaultRowHeight="12.75" outlineLevelRow="1" x14ac:dyDescent="0.2"/>
  <cols>
    <col min="1" max="1" width="12.140625" style="6" customWidth="1"/>
    <col min="2" max="2" width="6.28515625" style="6" customWidth="1"/>
    <col min="3" max="3" width="9.140625" style="2"/>
    <col min="4" max="7" width="10.7109375" style="2" customWidth="1"/>
    <col min="8" max="8" width="6.28515625" customWidth="1"/>
    <col min="9" max="9" width="10.7109375" style="13" customWidth="1"/>
    <col min="10" max="10" width="9.140625" style="13" customWidth="1"/>
    <col min="11" max="11" width="9.85546875" style="13" bestFit="1" customWidth="1"/>
    <col min="12" max="12" width="9.140625" style="13" customWidth="1"/>
    <col min="14" max="14" width="14.5703125" customWidth="1"/>
    <col min="15" max="15" width="11.85546875" customWidth="1"/>
    <col min="16" max="16" width="11.28515625" bestFit="1" customWidth="1"/>
  </cols>
  <sheetData>
    <row r="1" spans="1:21" ht="40.5" x14ac:dyDescent="0.35">
      <c r="A1" s="5"/>
      <c r="B1" s="38"/>
      <c r="C1" s="31" t="s">
        <v>28</v>
      </c>
      <c r="D1" s="38" t="s">
        <v>26</v>
      </c>
      <c r="E1" s="38" t="s">
        <v>27</v>
      </c>
      <c r="F1" s="38" t="s">
        <v>27</v>
      </c>
      <c r="G1" s="38" t="s">
        <v>29</v>
      </c>
      <c r="I1" s="38" t="s">
        <v>28</v>
      </c>
      <c r="J1" s="38" t="s">
        <v>26</v>
      </c>
      <c r="K1" s="38" t="s">
        <v>27</v>
      </c>
      <c r="L1" s="38" t="s">
        <v>29</v>
      </c>
      <c r="N1" s="9" t="s">
        <v>8</v>
      </c>
      <c r="O1" s="10" t="s">
        <v>9</v>
      </c>
    </row>
    <row r="2" spans="1:21" ht="18" customHeight="1" x14ac:dyDescent="0.35">
      <c r="A2" s="5"/>
      <c r="B2" s="5"/>
      <c r="C2" s="40" t="s">
        <v>32</v>
      </c>
      <c r="D2" s="38" t="s">
        <v>33</v>
      </c>
      <c r="E2" s="38" t="s">
        <v>54</v>
      </c>
      <c r="F2" s="38" t="s">
        <v>53</v>
      </c>
      <c r="G2" s="38" t="s">
        <v>33</v>
      </c>
      <c r="H2" s="13"/>
      <c r="I2" s="76" t="s">
        <v>7</v>
      </c>
      <c r="J2" s="76"/>
      <c r="K2" s="76"/>
      <c r="L2" s="76"/>
      <c r="N2" s="11" t="s">
        <v>1</v>
      </c>
      <c r="O2" s="12">
        <v>815000</v>
      </c>
    </row>
    <row r="3" spans="1:21" x14ac:dyDescent="0.2">
      <c r="C3" s="41">
        <f t="shared" ref="C3:G3" si="0">SUM(C$10:C$374)*86400/43560</f>
        <v>701484.29752066114</v>
      </c>
      <c r="D3" s="34">
        <f>SUM(D$10:D$378)*86400/43560</f>
        <v>647147.10743801657</v>
      </c>
      <c r="E3" s="34">
        <f>SUM(E$10:E$376)*86400/43560</f>
        <v>453004.95867768594</v>
      </c>
      <c r="F3" s="34">
        <f>SUM(F$10:F$376)*86400/43560</f>
        <v>453004.95867768594</v>
      </c>
      <c r="G3" s="34">
        <f t="shared" si="0"/>
        <v>368628.0991735537</v>
      </c>
      <c r="H3" s="13"/>
      <c r="I3" s="34">
        <f t="shared" ref="I3:L3" si="1">SUM(I$10:I$374)*86400/43560</f>
        <v>701484.29752066114</v>
      </c>
      <c r="J3" s="34">
        <f t="shared" si="1"/>
        <v>0</v>
      </c>
      <c r="K3" s="34">
        <f t="shared" si="1"/>
        <v>0</v>
      </c>
      <c r="L3" s="34">
        <f t="shared" si="1"/>
        <v>0</v>
      </c>
      <c r="N3" s="11" t="s">
        <v>2</v>
      </c>
      <c r="O3" s="12">
        <v>701000</v>
      </c>
    </row>
    <row r="4" spans="1:21" x14ac:dyDescent="0.2">
      <c r="A4" s="39" t="s">
        <v>30</v>
      </c>
      <c r="C4" s="42">
        <f>O3-C3</f>
        <v>-484.29752066114452</v>
      </c>
      <c r="D4" s="21">
        <f>O4-D3</f>
        <v>-147.10743801656645</v>
      </c>
      <c r="E4" s="62">
        <f>O5-E3</f>
        <v>-4.9586776859359816</v>
      </c>
      <c r="F4" s="21">
        <f>O5-F3</f>
        <v>-4.9586776859359816</v>
      </c>
      <c r="G4" s="21">
        <f>O6-G3</f>
        <v>371.90082644630456</v>
      </c>
      <c r="I4" s="21">
        <f>O3-I3</f>
        <v>-484.29752066114452</v>
      </c>
      <c r="J4" s="21">
        <f>O4-J3</f>
        <v>647000</v>
      </c>
      <c r="K4" s="21">
        <f>O5-K3</f>
        <v>453000</v>
      </c>
      <c r="L4" s="21">
        <f>O6-L3</f>
        <v>369000</v>
      </c>
      <c r="N4" s="11" t="s">
        <v>3</v>
      </c>
      <c r="O4" s="12">
        <v>647000</v>
      </c>
    </row>
    <row r="5" spans="1:21" x14ac:dyDescent="0.2">
      <c r="C5" s="50" t="s">
        <v>31</v>
      </c>
      <c r="D5" s="6"/>
      <c r="E5" s="6"/>
      <c r="F5" s="6"/>
      <c r="G5" s="49"/>
      <c r="N5" s="11" t="s">
        <v>4</v>
      </c>
      <c r="O5" s="12">
        <v>453000</v>
      </c>
      <c r="Q5" s="55" t="s">
        <v>46</v>
      </c>
      <c r="R5" s="55" t="s">
        <v>46</v>
      </c>
      <c r="S5" s="55" t="s">
        <v>46</v>
      </c>
      <c r="T5" s="55" t="s">
        <v>46</v>
      </c>
      <c r="U5" s="55" t="s">
        <v>46</v>
      </c>
    </row>
    <row r="6" spans="1:21" s="4" customFormat="1" ht="47.25" customHeight="1" x14ac:dyDescent="0.2">
      <c r="A6" s="7" t="s">
        <v>0</v>
      </c>
      <c r="B6" s="7" t="s">
        <v>11</v>
      </c>
      <c r="C6" s="30" t="s">
        <v>25</v>
      </c>
      <c r="D6" s="33" t="s">
        <v>35</v>
      </c>
      <c r="E6" s="33" t="s">
        <v>55</v>
      </c>
      <c r="F6" s="33" t="s">
        <v>34</v>
      </c>
      <c r="G6" s="33" t="s">
        <v>36</v>
      </c>
      <c r="I6" s="33" t="s">
        <v>25</v>
      </c>
      <c r="J6" s="33" t="s">
        <v>24</v>
      </c>
      <c r="K6" s="33" t="s">
        <v>23</v>
      </c>
      <c r="L6" s="33" t="s">
        <v>22</v>
      </c>
      <c r="N6" s="15" t="s">
        <v>5</v>
      </c>
      <c r="O6" s="16">
        <v>369000</v>
      </c>
      <c r="Q6" s="1" t="s">
        <v>1</v>
      </c>
      <c r="R6" s="1" t="s">
        <v>2</v>
      </c>
      <c r="S6" s="1" t="s">
        <v>3</v>
      </c>
      <c r="T6" s="1" t="s">
        <v>4</v>
      </c>
      <c r="U6" s="1" t="s">
        <v>5</v>
      </c>
    </row>
    <row r="7" spans="1:21" s="1" customFormat="1" x14ac:dyDescent="0.2">
      <c r="A7" s="8"/>
      <c r="B7" s="8"/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I7" s="35" t="s">
        <v>6</v>
      </c>
      <c r="J7" s="36" t="s">
        <v>6</v>
      </c>
      <c r="K7" s="36" t="s">
        <v>6</v>
      </c>
      <c r="L7" s="36" t="s">
        <v>6</v>
      </c>
    </row>
    <row r="8" spans="1:21" s="1" customFormat="1" x14ac:dyDescent="0.2">
      <c r="A8" s="18" t="s">
        <v>10</v>
      </c>
      <c r="B8" s="18"/>
      <c r="C8" s="3"/>
      <c r="D8" s="3"/>
      <c r="E8" s="3"/>
      <c r="F8" s="3"/>
      <c r="G8" s="3"/>
      <c r="I8" s="35"/>
      <c r="J8" s="36"/>
      <c r="K8" s="36"/>
      <c r="L8" s="36"/>
    </row>
    <row r="9" spans="1:21" s="1" customFormat="1" x14ac:dyDescent="0.2">
      <c r="A9" s="17"/>
      <c r="B9" s="17"/>
      <c r="C9" s="3"/>
      <c r="D9" s="3"/>
      <c r="E9" s="3"/>
      <c r="F9" s="3"/>
      <c r="G9" s="3"/>
      <c r="I9" s="35"/>
      <c r="J9" s="36"/>
      <c r="K9" s="36"/>
      <c r="L9" s="36"/>
    </row>
    <row r="10" spans="1:21" x14ac:dyDescent="0.2">
      <c r="A10" s="19">
        <v>41913</v>
      </c>
      <c r="B10" s="20" t="str">
        <f>TEXT(A10,"ddd")</f>
        <v>Wed</v>
      </c>
      <c r="C10" s="32">
        <v>450</v>
      </c>
      <c r="D10" s="21">
        <v>450</v>
      </c>
      <c r="E10" s="63">
        <v>450</v>
      </c>
      <c r="F10" s="32">
        <v>450</v>
      </c>
      <c r="G10" s="29">
        <v>450</v>
      </c>
      <c r="H10" s="28"/>
      <c r="I10" s="32">
        <v>450</v>
      </c>
      <c r="J10" s="21"/>
      <c r="K10" s="32"/>
      <c r="L10" s="29"/>
      <c r="Q10">
        <v>450</v>
      </c>
      <c r="R10">
        <v>450</v>
      </c>
      <c r="S10">
        <v>450</v>
      </c>
      <c r="T10">
        <v>450</v>
      </c>
      <c r="U10">
        <v>450</v>
      </c>
    </row>
    <row r="11" spans="1:21" hidden="1" outlineLevel="1" x14ac:dyDescent="0.2">
      <c r="A11" s="19">
        <f>A10+1</f>
        <v>41914</v>
      </c>
      <c r="B11" s="20" t="str">
        <f t="shared" ref="B11:B74" si="2">TEXT(A11,"ddd")</f>
        <v>Thu</v>
      </c>
      <c r="C11" s="32">
        <v>450</v>
      </c>
      <c r="D11" s="21">
        <v>450</v>
      </c>
      <c r="E11" s="63">
        <v>450</v>
      </c>
      <c r="F11" s="32">
        <v>450</v>
      </c>
      <c r="G11" s="29">
        <v>450</v>
      </c>
      <c r="H11" s="28"/>
      <c r="I11" s="32">
        <v>450</v>
      </c>
      <c r="J11" s="21"/>
      <c r="K11" s="32"/>
      <c r="L11" s="29"/>
      <c r="Q11">
        <v>450</v>
      </c>
      <c r="R11">
        <v>450</v>
      </c>
      <c r="S11">
        <v>450</v>
      </c>
      <c r="T11">
        <v>450</v>
      </c>
      <c r="U11">
        <v>450</v>
      </c>
    </row>
    <row r="12" spans="1:21" hidden="1" outlineLevel="1" x14ac:dyDescent="0.2">
      <c r="A12" s="19">
        <f t="shared" ref="A12:A75" si="3">A11+1</f>
        <v>41915</v>
      </c>
      <c r="B12" s="20" t="str">
        <f t="shared" si="2"/>
        <v>Fri</v>
      </c>
      <c r="C12" s="32">
        <v>450</v>
      </c>
      <c r="D12" s="21">
        <v>450</v>
      </c>
      <c r="E12" s="63">
        <v>450</v>
      </c>
      <c r="F12" s="32">
        <v>450</v>
      </c>
      <c r="G12" s="29">
        <v>450</v>
      </c>
      <c r="H12" s="28"/>
      <c r="I12" s="32">
        <v>450</v>
      </c>
      <c r="J12" s="21"/>
      <c r="K12" s="32"/>
      <c r="L12" s="29"/>
      <c r="Q12">
        <v>450</v>
      </c>
      <c r="R12">
        <v>450</v>
      </c>
      <c r="S12">
        <v>450</v>
      </c>
      <c r="T12">
        <v>450</v>
      </c>
      <c r="U12">
        <v>450</v>
      </c>
    </row>
    <row r="13" spans="1:21" hidden="1" outlineLevel="1" x14ac:dyDescent="0.2">
      <c r="A13" s="19">
        <f t="shared" si="3"/>
        <v>41916</v>
      </c>
      <c r="B13" s="20" t="str">
        <f t="shared" si="2"/>
        <v>Sat</v>
      </c>
      <c r="C13" s="32">
        <v>450</v>
      </c>
      <c r="D13" s="21">
        <v>450</v>
      </c>
      <c r="E13" s="63">
        <v>450</v>
      </c>
      <c r="F13" s="32">
        <v>450</v>
      </c>
      <c r="G13" s="29">
        <v>450</v>
      </c>
      <c r="H13" s="28"/>
      <c r="I13" s="32">
        <v>450</v>
      </c>
      <c r="J13" s="21"/>
      <c r="K13" s="32"/>
      <c r="L13" s="29"/>
      <c r="Q13">
        <v>450</v>
      </c>
      <c r="R13">
        <v>450</v>
      </c>
      <c r="S13">
        <v>450</v>
      </c>
      <c r="T13">
        <v>450</v>
      </c>
      <c r="U13">
        <v>450</v>
      </c>
    </row>
    <row r="14" spans="1:21" hidden="1" outlineLevel="1" x14ac:dyDescent="0.2">
      <c r="A14" s="19">
        <f t="shared" si="3"/>
        <v>41917</v>
      </c>
      <c r="B14" s="20" t="str">
        <f t="shared" si="2"/>
        <v>Sun</v>
      </c>
      <c r="C14" s="32">
        <v>450</v>
      </c>
      <c r="D14" s="21">
        <v>450</v>
      </c>
      <c r="E14" s="63">
        <v>450</v>
      </c>
      <c r="F14" s="32">
        <v>450</v>
      </c>
      <c r="G14" s="29">
        <v>450</v>
      </c>
      <c r="H14" s="28"/>
      <c r="I14" s="32">
        <v>450</v>
      </c>
      <c r="J14" s="21"/>
      <c r="K14" s="32"/>
      <c r="L14" s="29"/>
      <c r="Q14">
        <v>450</v>
      </c>
      <c r="R14">
        <v>450</v>
      </c>
      <c r="S14">
        <v>450</v>
      </c>
      <c r="T14">
        <v>450</v>
      </c>
      <c r="U14">
        <v>450</v>
      </c>
    </row>
    <row r="15" spans="1:21" hidden="1" outlineLevel="1" x14ac:dyDescent="0.2">
      <c r="A15" s="19">
        <f t="shared" si="3"/>
        <v>41918</v>
      </c>
      <c r="B15" s="20" t="str">
        <f t="shared" si="2"/>
        <v>Mon</v>
      </c>
      <c r="C15" s="32">
        <v>450</v>
      </c>
      <c r="D15" s="21">
        <v>450</v>
      </c>
      <c r="E15" s="63">
        <v>450</v>
      </c>
      <c r="F15" s="32">
        <v>450</v>
      </c>
      <c r="G15" s="29">
        <v>450</v>
      </c>
      <c r="H15" s="28"/>
      <c r="I15" s="32">
        <v>450</v>
      </c>
      <c r="J15" s="21"/>
      <c r="K15" s="32"/>
      <c r="L15" s="29"/>
      <c r="Q15">
        <v>450</v>
      </c>
      <c r="R15">
        <v>450</v>
      </c>
      <c r="S15">
        <v>450</v>
      </c>
      <c r="T15">
        <v>450</v>
      </c>
      <c r="U15">
        <v>450</v>
      </c>
    </row>
    <row r="16" spans="1:21" hidden="1" outlineLevel="1" x14ac:dyDescent="0.2">
      <c r="A16" s="19">
        <f t="shared" si="3"/>
        <v>41919</v>
      </c>
      <c r="B16" s="20" t="str">
        <f t="shared" si="2"/>
        <v>Tue</v>
      </c>
      <c r="C16" s="32">
        <v>450</v>
      </c>
      <c r="D16" s="21">
        <v>450</v>
      </c>
      <c r="E16" s="63">
        <v>450</v>
      </c>
      <c r="F16" s="32">
        <v>450</v>
      </c>
      <c r="G16" s="29">
        <v>450</v>
      </c>
      <c r="H16" s="28"/>
      <c r="I16" s="32">
        <v>450</v>
      </c>
      <c r="J16" s="21"/>
      <c r="K16" s="32"/>
      <c r="L16" s="29"/>
      <c r="Q16">
        <v>450</v>
      </c>
      <c r="R16">
        <v>450</v>
      </c>
      <c r="S16">
        <v>450</v>
      </c>
      <c r="T16">
        <v>450</v>
      </c>
      <c r="U16">
        <v>450</v>
      </c>
    </row>
    <row r="17" spans="1:21" hidden="1" outlineLevel="1" x14ac:dyDescent="0.2">
      <c r="A17" s="19">
        <f t="shared" si="3"/>
        <v>41920</v>
      </c>
      <c r="B17" s="20" t="str">
        <f t="shared" si="2"/>
        <v>Wed</v>
      </c>
      <c r="C17" s="32">
        <v>450</v>
      </c>
      <c r="D17" s="21">
        <v>450</v>
      </c>
      <c r="E17" s="63">
        <v>450</v>
      </c>
      <c r="F17" s="32">
        <v>450</v>
      </c>
      <c r="G17" s="29">
        <v>450</v>
      </c>
      <c r="H17" s="28"/>
      <c r="I17" s="32">
        <v>450</v>
      </c>
      <c r="J17" s="21"/>
      <c r="K17" s="32"/>
      <c r="L17" s="29"/>
      <c r="Q17">
        <v>450</v>
      </c>
      <c r="R17">
        <v>450</v>
      </c>
      <c r="S17">
        <v>450</v>
      </c>
      <c r="T17">
        <v>450</v>
      </c>
      <c r="U17">
        <v>450</v>
      </c>
    </row>
    <row r="18" spans="1:21" hidden="1" outlineLevel="1" x14ac:dyDescent="0.2">
      <c r="A18" s="19">
        <f t="shared" si="3"/>
        <v>41921</v>
      </c>
      <c r="B18" s="20" t="str">
        <f t="shared" si="2"/>
        <v>Thu</v>
      </c>
      <c r="C18" s="32">
        <v>450</v>
      </c>
      <c r="D18" s="21">
        <v>450</v>
      </c>
      <c r="E18" s="63">
        <v>450</v>
      </c>
      <c r="F18" s="32">
        <v>450</v>
      </c>
      <c r="G18" s="29">
        <v>450</v>
      </c>
      <c r="H18" s="28"/>
      <c r="I18" s="32">
        <v>450</v>
      </c>
      <c r="J18" s="21"/>
      <c r="K18" s="32"/>
      <c r="L18" s="29"/>
      <c r="Q18">
        <v>450</v>
      </c>
      <c r="R18">
        <v>450</v>
      </c>
      <c r="S18">
        <v>450</v>
      </c>
      <c r="T18">
        <v>450</v>
      </c>
      <c r="U18">
        <v>450</v>
      </c>
    </row>
    <row r="19" spans="1:21" hidden="1" outlineLevel="1" x14ac:dyDescent="0.2">
      <c r="A19" s="19">
        <f t="shared" si="3"/>
        <v>41922</v>
      </c>
      <c r="B19" s="20" t="str">
        <f t="shared" si="2"/>
        <v>Fri</v>
      </c>
      <c r="C19" s="32">
        <v>450</v>
      </c>
      <c r="D19" s="21">
        <v>450</v>
      </c>
      <c r="E19" s="63">
        <v>450</v>
      </c>
      <c r="F19" s="32">
        <v>450</v>
      </c>
      <c r="G19" s="29">
        <v>450</v>
      </c>
      <c r="H19" s="28"/>
      <c r="I19" s="32">
        <v>450</v>
      </c>
      <c r="J19" s="21"/>
      <c r="K19" s="32"/>
      <c r="L19" s="29"/>
      <c r="Q19">
        <v>450</v>
      </c>
      <c r="R19">
        <v>450</v>
      </c>
      <c r="S19">
        <v>450</v>
      </c>
      <c r="T19">
        <v>450</v>
      </c>
      <c r="U19">
        <v>450</v>
      </c>
    </row>
    <row r="20" spans="1:21" hidden="1" outlineLevel="1" x14ac:dyDescent="0.2">
      <c r="A20" s="19">
        <f t="shared" si="3"/>
        <v>41923</v>
      </c>
      <c r="B20" s="20" t="str">
        <f t="shared" si="2"/>
        <v>Sat</v>
      </c>
      <c r="C20" s="32">
        <v>450</v>
      </c>
      <c r="D20" s="21">
        <v>450</v>
      </c>
      <c r="E20" s="63">
        <v>450</v>
      </c>
      <c r="F20" s="32">
        <v>450</v>
      </c>
      <c r="G20" s="29">
        <v>450</v>
      </c>
      <c r="H20" s="28"/>
      <c r="I20" s="32">
        <v>450</v>
      </c>
      <c r="J20" s="21"/>
      <c r="K20" s="32"/>
      <c r="L20" s="29"/>
      <c r="Q20">
        <v>450</v>
      </c>
      <c r="R20">
        <v>450</v>
      </c>
      <c r="S20">
        <v>450</v>
      </c>
      <c r="T20">
        <v>450</v>
      </c>
      <c r="U20">
        <v>450</v>
      </c>
    </row>
    <row r="21" spans="1:21" hidden="1" outlineLevel="1" x14ac:dyDescent="0.2">
      <c r="A21" s="19">
        <f t="shared" si="3"/>
        <v>41924</v>
      </c>
      <c r="B21" s="20" t="str">
        <f t="shared" si="2"/>
        <v>Sun</v>
      </c>
      <c r="C21" s="32">
        <v>450</v>
      </c>
      <c r="D21" s="21">
        <v>450</v>
      </c>
      <c r="E21" s="63">
        <v>450</v>
      </c>
      <c r="F21" s="32">
        <v>450</v>
      </c>
      <c r="G21" s="29">
        <v>450</v>
      </c>
      <c r="H21" s="28"/>
      <c r="I21" s="32">
        <v>450</v>
      </c>
      <c r="J21" s="21"/>
      <c r="K21" s="32"/>
      <c r="L21" s="29"/>
      <c r="Q21">
        <v>450</v>
      </c>
      <c r="R21">
        <v>450</v>
      </c>
      <c r="S21">
        <v>450</v>
      </c>
      <c r="T21">
        <v>450</v>
      </c>
      <c r="U21">
        <v>450</v>
      </c>
    </row>
    <row r="22" spans="1:21" hidden="1" outlineLevel="1" x14ac:dyDescent="0.2">
      <c r="A22" s="19">
        <f t="shared" si="3"/>
        <v>41925</v>
      </c>
      <c r="B22" s="20" t="str">
        <f t="shared" si="2"/>
        <v>Mon</v>
      </c>
      <c r="C22" s="32">
        <v>450</v>
      </c>
      <c r="D22" s="21">
        <v>450</v>
      </c>
      <c r="E22" s="63">
        <v>450</v>
      </c>
      <c r="F22" s="32">
        <v>450</v>
      </c>
      <c r="G22" s="29">
        <v>450</v>
      </c>
      <c r="H22" s="28"/>
      <c r="I22" s="32">
        <v>450</v>
      </c>
      <c r="J22" s="21"/>
      <c r="K22" s="32"/>
      <c r="L22" s="29"/>
      <c r="Q22">
        <v>450</v>
      </c>
      <c r="R22">
        <v>450</v>
      </c>
      <c r="S22">
        <v>450</v>
      </c>
      <c r="T22">
        <v>450</v>
      </c>
      <c r="U22">
        <v>450</v>
      </c>
    </row>
    <row r="23" spans="1:21" hidden="1" outlineLevel="1" x14ac:dyDescent="0.2">
      <c r="A23" s="19">
        <f t="shared" si="3"/>
        <v>41926</v>
      </c>
      <c r="B23" s="20" t="str">
        <f t="shared" si="2"/>
        <v>Tue</v>
      </c>
      <c r="C23" s="32">
        <v>450</v>
      </c>
      <c r="D23" s="21">
        <v>450</v>
      </c>
      <c r="E23" s="63">
        <v>450</v>
      </c>
      <c r="F23" s="32">
        <v>450</v>
      </c>
      <c r="G23" s="29">
        <v>450</v>
      </c>
      <c r="H23" s="28"/>
      <c r="I23" s="32">
        <v>450</v>
      </c>
      <c r="J23" s="21"/>
      <c r="K23" s="32"/>
      <c r="L23" s="29"/>
      <c r="Q23">
        <v>450</v>
      </c>
      <c r="R23">
        <v>450</v>
      </c>
      <c r="S23">
        <v>450</v>
      </c>
      <c r="T23">
        <v>450</v>
      </c>
      <c r="U23">
        <v>450</v>
      </c>
    </row>
    <row r="24" spans="1:21" hidden="1" outlineLevel="1" x14ac:dyDescent="0.2">
      <c r="A24" s="19">
        <f t="shared" si="3"/>
        <v>41927</v>
      </c>
      <c r="B24" s="20" t="str">
        <f t="shared" si="2"/>
        <v>Wed</v>
      </c>
      <c r="C24" s="32">
        <v>450</v>
      </c>
      <c r="D24" s="21">
        <v>450</v>
      </c>
      <c r="E24" s="63">
        <v>450</v>
      </c>
      <c r="F24" s="32">
        <v>450</v>
      </c>
      <c r="G24" s="29">
        <v>450</v>
      </c>
      <c r="H24" s="28"/>
      <c r="I24" s="32">
        <v>450</v>
      </c>
      <c r="J24" s="21"/>
      <c r="K24" s="32"/>
      <c r="L24" s="29"/>
      <c r="Q24">
        <v>450</v>
      </c>
      <c r="R24">
        <v>450</v>
      </c>
      <c r="S24">
        <v>450</v>
      </c>
      <c r="T24">
        <v>450</v>
      </c>
      <c r="U24">
        <v>450</v>
      </c>
    </row>
    <row r="25" spans="1:21" hidden="1" outlineLevel="1" x14ac:dyDescent="0.2">
      <c r="A25" s="19">
        <f t="shared" si="3"/>
        <v>41928</v>
      </c>
      <c r="B25" s="20" t="str">
        <f t="shared" si="2"/>
        <v>Thu</v>
      </c>
      <c r="C25" s="32">
        <v>300</v>
      </c>
      <c r="D25" s="21">
        <v>300</v>
      </c>
      <c r="E25" s="63">
        <v>300</v>
      </c>
      <c r="F25" s="32">
        <v>300</v>
      </c>
      <c r="G25" s="29">
        <v>300</v>
      </c>
      <c r="H25" s="28"/>
      <c r="I25" s="32">
        <v>300</v>
      </c>
      <c r="J25" s="21"/>
      <c r="K25" s="32"/>
      <c r="L25" s="29"/>
      <c r="Q25">
        <v>300</v>
      </c>
      <c r="R25">
        <v>300</v>
      </c>
      <c r="S25">
        <v>300</v>
      </c>
      <c r="T25">
        <v>300</v>
      </c>
      <c r="U25">
        <v>300</v>
      </c>
    </row>
    <row r="26" spans="1:21" hidden="1" outlineLevel="1" x14ac:dyDescent="0.2">
      <c r="A26" s="19">
        <f t="shared" si="3"/>
        <v>41929</v>
      </c>
      <c r="B26" s="20" t="str">
        <f t="shared" si="2"/>
        <v>Fri</v>
      </c>
      <c r="C26" s="32">
        <v>300</v>
      </c>
      <c r="D26" s="21">
        <v>300</v>
      </c>
      <c r="E26" s="63">
        <v>300</v>
      </c>
      <c r="F26" s="32">
        <v>300</v>
      </c>
      <c r="G26" s="29">
        <v>300</v>
      </c>
      <c r="H26" s="28"/>
      <c r="I26" s="32">
        <v>300</v>
      </c>
      <c r="J26" s="21"/>
      <c r="K26" s="32"/>
      <c r="L26" s="29"/>
      <c r="Q26">
        <v>300</v>
      </c>
      <c r="R26">
        <v>300</v>
      </c>
      <c r="S26">
        <v>300</v>
      </c>
      <c r="T26">
        <v>300</v>
      </c>
      <c r="U26">
        <v>300</v>
      </c>
    </row>
    <row r="27" spans="1:21" hidden="1" outlineLevel="1" x14ac:dyDescent="0.2">
      <c r="A27" s="19">
        <f t="shared" si="3"/>
        <v>41930</v>
      </c>
      <c r="B27" s="20" t="str">
        <f t="shared" si="2"/>
        <v>Sat</v>
      </c>
      <c r="C27" s="32">
        <v>300</v>
      </c>
      <c r="D27" s="21">
        <v>300</v>
      </c>
      <c r="E27" s="63">
        <v>300</v>
      </c>
      <c r="F27" s="32">
        <v>300</v>
      </c>
      <c r="G27" s="29">
        <v>300</v>
      </c>
      <c r="H27" s="28"/>
      <c r="I27" s="32">
        <v>300</v>
      </c>
      <c r="J27" s="21"/>
      <c r="K27" s="32"/>
      <c r="L27" s="29"/>
      <c r="Q27">
        <v>300</v>
      </c>
      <c r="R27">
        <v>300</v>
      </c>
      <c r="S27">
        <v>300</v>
      </c>
      <c r="T27">
        <v>300</v>
      </c>
      <c r="U27">
        <v>300</v>
      </c>
    </row>
    <row r="28" spans="1:21" hidden="1" outlineLevel="1" x14ac:dyDescent="0.2">
      <c r="A28" s="19">
        <f t="shared" si="3"/>
        <v>41931</v>
      </c>
      <c r="B28" s="20" t="str">
        <f t="shared" si="2"/>
        <v>Sun</v>
      </c>
      <c r="C28" s="32">
        <v>300</v>
      </c>
      <c r="D28" s="21">
        <v>300</v>
      </c>
      <c r="E28" s="63">
        <v>300</v>
      </c>
      <c r="F28" s="32">
        <v>300</v>
      </c>
      <c r="G28" s="29">
        <v>300</v>
      </c>
      <c r="H28" s="28"/>
      <c r="I28" s="32">
        <v>300</v>
      </c>
      <c r="J28" s="21"/>
      <c r="K28" s="32"/>
      <c r="L28" s="29"/>
      <c r="Q28">
        <v>300</v>
      </c>
      <c r="R28">
        <v>300</v>
      </c>
      <c r="S28">
        <v>300</v>
      </c>
      <c r="T28">
        <v>300</v>
      </c>
      <c r="U28">
        <v>300</v>
      </c>
    </row>
    <row r="29" spans="1:21" hidden="1" outlineLevel="1" x14ac:dyDescent="0.2">
      <c r="A29" s="19">
        <f t="shared" si="3"/>
        <v>41932</v>
      </c>
      <c r="B29" s="20" t="str">
        <f t="shared" si="2"/>
        <v>Mon</v>
      </c>
      <c r="C29" s="32">
        <v>300</v>
      </c>
      <c r="D29" s="21">
        <v>300</v>
      </c>
      <c r="E29" s="63">
        <v>300</v>
      </c>
      <c r="F29" s="32">
        <v>300</v>
      </c>
      <c r="G29" s="29">
        <v>300</v>
      </c>
      <c r="H29" s="28"/>
      <c r="I29" s="32">
        <v>300</v>
      </c>
      <c r="J29" s="21"/>
      <c r="K29" s="32"/>
      <c r="L29" s="29"/>
      <c r="Q29">
        <v>300</v>
      </c>
      <c r="R29">
        <v>300</v>
      </c>
      <c r="S29">
        <v>300</v>
      </c>
      <c r="T29">
        <v>300</v>
      </c>
      <c r="U29">
        <v>300</v>
      </c>
    </row>
    <row r="30" spans="1:21" hidden="1" outlineLevel="1" x14ac:dyDescent="0.2">
      <c r="A30" s="19">
        <f t="shared" si="3"/>
        <v>41933</v>
      </c>
      <c r="B30" s="20" t="str">
        <f t="shared" si="2"/>
        <v>Tue</v>
      </c>
      <c r="C30" s="32">
        <v>300</v>
      </c>
      <c r="D30" s="21">
        <v>300</v>
      </c>
      <c r="E30" s="63">
        <v>300</v>
      </c>
      <c r="F30" s="32">
        <v>300</v>
      </c>
      <c r="G30" s="29">
        <v>300</v>
      </c>
      <c r="H30" s="28"/>
      <c r="I30" s="32">
        <v>300</v>
      </c>
      <c r="J30" s="21"/>
      <c r="K30" s="32"/>
      <c r="L30" s="29"/>
      <c r="Q30">
        <v>300</v>
      </c>
      <c r="R30">
        <v>300</v>
      </c>
      <c r="S30">
        <v>300</v>
      </c>
      <c r="T30">
        <v>300</v>
      </c>
      <c r="U30">
        <v>300</v>
      </c>
    </row>
    <row r="31" spans="1:21" hidden="1" outlineLevel="1" x14ac:dyDescent="0.2">
      <c r="A31" s="19">
        <f t="shared" si="3"/>
        <v>41934</v>
      </c>
      <c r="B31" s="20" t="str">
        <f t="shared" si="2"/>
        <v>Wed</v>
      </c>
      <c r="C31" s="32">
        <v>300</v>
      </c>
      <c r="D31" s="21">
        <v>300</v>
      </c>
      <c r="E31" s="63">
        <v>300</v>
      </c>
      <c r="F31" s="32">
        <v>300</v>
      </c>
      <c r="G31" s="29">
        <v>300</v>
      </c>
      <c r="H31" s="28"/>
      <c r="I31" s="32">
        <v>300</v>
      </c>
      <c r="J31" s="21"/>
      <c r="K31" s="32"/>
      <c r="L31" s="29"/>
      <c r="Q31">
        <v>300</v>
      </c>
      <c r="R31">
        <v>300</v>
      </c>
      <c r="S31">
        <v>300</v>
      </c>
      <c r="T31">
        <v>300</v>
      </c>
      <c r="U31">
        <v>300</v>
      </c>
    </row>
    <row r="32" spans="1:21" hidden="1" outlineLevel="1" x14ac:dyDescent="0.2">
      <c r="A32" s="19">
        <f t="shared" si="3"/>
        <v>41935</v>
      </c>
      <c r="B32" s="20" t="str">
        <f t="shared" si="2"/>
        <v>Thu</v>
      </c>
      <c r="C32" s="32">
        <v>300</v>
      </c>
      <c r="D32" s="21">
        <v>300</v>
      </c>
      <c r="E32" s="63">
        <v>300</v>
      </c>
      <c r="F32" s="32">
        <v>300</v>
      </c>
      <c r="G32" s="29">
        <v>300</v>
      </c>
      <c r="H32" s="28"/>
      <c r="I32" s="32">
        <v>300</v>
      </c>
      <c r="J32" s="21"/>
      <c r="K32" s="32"/>
      <c r="L32" s="29"/>
      <c r="Q32">
        <v>300</v>
      </c>
      <c r="R32">
        <v>300</v>
      </c>
      <c r="S32">
        <v>300</v>
      </c>
      <c r="T32">
        <v>300</v>
      </c>
      <c r="U32">
        <v>300</v>
      </c>
    </row>
    <row r="33" spans="1:21" hidden="1" outlineLevel="1" x14ac:dyDescent="0.2">
      <c r="A33" s="19">
        <f t="shared" si="3"/>
        <v>41936</v>
      </c>
      <c r="B33" s="20" t="str">
        <f t="shared" si="2"/>
        <v>Fri</v>
      </c>
      <c r="C33" s="32">
        <v>300</v>
      </c>
      <c r="D33" s="21">
        <v>300</v>
      </c>
      <c r="E33" s="63">
        <v>300</v>
      </c>
      <c r="F33" s="32">
        <v>300</v>
      </c>
      <c r="G33" s="29">
        <v>300</v>
      </c>
      <c r="H33" s="28"/>
      <c r="I33" s="32">
        <v>300</v>
      </c>
      <c r="J33" s="21"/>
      <c r="K33" s="32"/>
      <c r="L33" s="29"/>
      <c r="Q33">
        <v>300</v>
      </c>
      <c r="R33">
        <v>300</v>
      </c>
      <c r="S33">
        <v>300</v>
      </c>
      <c r="T33">
        <v>300</v>
      </c>
      <c r="U33">
        <v>300</v>
      </c>
    </row>
    <row r="34" spans="1:21" hidden="1" outlineLevel="1" x14ac:dyDescent="0.2">
      <c r="A34" s="19">
        <f t="shared" si="3"/>
        <v>41937</v>
      </c>
      <c r="B34" s="20" t="str">
        <f t="shared" si="2"/>
        <v>Sat</v>
      </c>
      <c r="C34" s="32">
        <v>300</v>
      </c>
      <c r="D34" s="21">
        <v>300</v>
      </c>
      <c r="E34" s="63">
        <v>300</v>
      </c>
      <c r="F34" s="32">
        <v>300</v>
      </c>
      <c r="G34" s="29">
        <v>300</v>
      </c>
      <c r="H34" s="28"/>
      <c r="I34" s="32">
        <v>300</v>
      </c>
      <c r="J34" s="21"/>
      <c r="K34" s="32"/>
      <c r="L34" s="29"/>
      <c r="Q34">
        <v>300</v>
      </c>
      <c r="R34">
        <v>300</v>
      </c>
      <c r="S34">
        <v>300</v>
      </c>
      <c r="T34">
        <v>300</v>
      </c>
      <c r="U34">
        <v>300</v>
      </c>
    </row>
    <row r="35" spans="1:21" hidden="1" outlineLevel="1" x14ac:dyDescent="0.2">
      <c r="A35" s="19">
        <f t="shared" si="3"/>
        <v>41938</v>
      </c>
      <c r="B35" s="20" t="str">
        <f t="shared" si="2"/>
        <v>Sun</v>
      </c>
      <c r="C35" s="32">
        <v>300</v>
      </c>
      <c r="D35" s="21">
        <v>300</v>
      </c>
      <c r="E35" s="63">
        <v>300</v>
      </c>
      <c r="F35" s="32">
        <v>300</v>
      </c>
      <c r="G35" s="29">
        <v>300</v>
      </c>
      <c r="H35" s="28"/>
      <c r="I35" s="32">
        <v>300</v>
      </c>
      <c r="J35" s="21"/>
      <c r="K35" s="32"/>
      <c r="L35" s="29"/>
      <c r="Q35">
        <v>300</v>
      </c>
      <c r="R35">
        <v>300</v>
      </c>
      <c r="S35">
        <v>300</v>
      </c>
      <c r="T35">
        <v>300</v>
      </c>
      <c r="U35">
        <v>300</v>
      </c>
    </row>
    <row r="36" spans="1:21" hidden="1" outlineLevel="1" x14ac:dyDescent="0.2">
      <c r="A36" s="19">
        <f t="shared" si="3"/>
        <v>41939</v>
      </c>
      <c r="B36" s="20" t="str">
        <f t="shared" si="2"/>
        <v>Mon</v>
      </c>
      <c r="C36" s="32">
        <v>300</v>
      </c>
      <c r="D36" s="21">
        <v>300</v>
      </c>
      <c r="E36" s="63">
        <v>300</v>
      </c>
      <c r="F36" s="32">
        <v>300</v>
      </c>
      <c r="G36" s="29">
        <v>300</v>
      </c>
      <c r="H36" s="28"/>
      <c r="I36" s="32">
        <v>300</v>
      </c>
      <c r="J36" s="21"/>
      <c r="K36" s="32"/>
      <c r="L36" s="29"/>
      <c r="Q36">
        <v>300</v>
      </c>
      <c r="R36">
        <v>300</v>
      </c>
      <c r="S36">
        <v>300</v>
      </c>
      <c r="T36">
        <v>300</v>
      </c>
      <c r="U36">
        <v>300</v>
      </c>
    </row>
    <row r="37" spans="1:21" hidden="1" outlineLevel="1" x14ac:dyDescent="0.2">
      <c r="A37" s="19">
        <f t="shared" si="3"/>
        <v>41940</v>
      </c>
      <c r="B37" s="20" t="str">
        <f t="shared" si="2"/>
        <v>Tue</v>
      </c>
      <c r="C37" s="32">
        <v>300</v>
      </c>
      <c r="D37" s="21">
        <v>300</v>
      </c>
      <c r="E37" s="63">
        <v>300</v>
      </c>
      <c r="F37" s="32">
        <v>300</v>
      </c>
      <c r="G37" s="29">
        <v>300</v>
      </c>
      <c r="H37" s="28"/>
      <c r="I37" s="32">
        <v>300</v>
      </c>
      <c r="J37" s="21"/>
      <c r="K37" s="32"/>
      <c r="L37" s="29"/>
      <c r="Q37">
        <v>300</v>
      </c>
      <c r="R37">
        <v>300</v>
      </c>
      <c r="S37">
        <v>300</v>
      </c>
      <c r="T37">
        <v>300</v>
      </c>
      <c r="U37">
        <v>300</v>
      </c>
    </row>
    <row r="38" spans="1:21" hidden="1" outlineLevel="1" x14ac:dyDescent="0.2">
      <c r="A38" s="19">
        <f t="shared" si="3"/>
        <v>41941</v>
      </c>
      <c r="B38" s="20" t="str">
        <f t="shared" si="2"/>
        <v>Wed</v>
      </c>
      <c r="C38" s="32">
        <v>300</v>
      </c>
      <c r="D38" s="21">
        <v>300</v>
      </c>
      <c r="E38" s="63">
        <v>300</v>
      </c>
      <c r="F38" s="32">
        <v>300</v>
      </c>
      <c r="G38" s="29">
        <v>300</v>
      </c>
      <c r="H38" s="28"/>
      <c r="I38" s="32">
        <v>300</v>
      </c>
      <c r="J38" s="21"/>
      <c r="K38" s="32"/>
      <c r="L38" s="29"/>
      <c r="Q38">
        <v>300</v>
      </c>
      <c r="R38">
        <v>300</v>
      </c>
      <c r="S38">
        <v>300</v>
      </c>
      <c r="T38">
        <v>300</v>
      </c>
      <c r="U38">
        <v>300</v>
      </c>
    </row>
    <row r="39" spans="1:21" hidden="1" outlineLevel="1" x14ac:dyDescent="0.2">
      <c r="A39" s="19">
        <f t="shared" si="3"/>
        <v>41942</v>
      </c>
      <c r="B39" s="20" t="str">
        <f t="shared" si="2"/>
        <v>Thu</v>
      </c>
      <c r="C39" s="32">
        <v>300</v>
      </c>
      <c r="D39" s="21">
        <v>300</v>
      </c>
      <c r="E39" s="63">
        <v>300</v>
      </c>
      <c r="F39" s="32">
        <v>300</v>
      </c>
      <c r="G39" s="29">
        <v>300</v>
      </c>
      <c r="H39" s="28"/>
      <c r="I39" s="32">
        <v>300</v>
      </c>
      <c r="J39" s="21"/>
      <c r="K39" s="32"/>
      <c r="L39" s="29"/>
      <c r="Q39">
        <v>300</v>
      </c>
      <c r="R39">
        <v>300</v>
      </c>
      <c r="S39">
        <v>300</v>
      </c>
      <c r="T39">
        <v>300</v>
      </c>
      <c r="U39">
        <v>300</v>
      </c>
    </row>
    <row r="40" spans="1:21" hidden="1" outlineLevel="1" x14ac:dyDescent="0.2">
      <c r="A40" s="19">
        <f t="shared" si="3"/>
        <v>41943</v>
      </c>
      <c r="B40" s="20" t="str">
        <f t="shared" si="2"/>
        <v>Fri</v>
      </c>
      <c r="C40" s="32">
        <v>300</v>
      </c>
      <c r="D40" s="21">
        <v>300</v>
      </c>
      <c r="E40" s="63">
        <v>300</v>
      </c>
      <c r="F40" s="32">
        <v>300</v>
      </c>
      <c r="G40" s="29">
        <v>300</v>
      </c>
      <c r="H40" s="28"/>
      <c r="I40" s="32">
        <v>300</v>
      </c>
      <c r="J40" s="21"/>
      <c r="K40" s="32"/>
      <c r="L40" s="29"/>
      <c r="Q40">
        <v>300</v>
      </c>
      <c r="R40">
        <v>300</v>
      </c>
      <c r="S40">
        <v>300</v>
      </c>
      <c r="T40">
        <v>300</v>
      </c>
      <c r="U40">
        <v>300</v>
      </c>
    </row>
    <row r="41" spans="1:21" hidden="1" outlineLevel="1" x14ac:dyDescent="0.2">
      <c r="A41" s="19">
        <f t="shared" si="3"/>
        <v>41944</v>
      </c>
      <c r="B41" s="20" t="str">
        <f t="shared" si="2"/>
        <v>Sat</v>
      </c>
      <c r="C41" s="32">
        <v>300</v>
      </c>
      <c r="D41" s="21">
        <v>300</v>
      </c>
      <c r="E41" s="63">
        <v>300</v>
      </c>
      <c r="F41" s="32">
        <v>300</v>
      </c>
      <c r="G41" s="29">
        <v>300</v>
      </c>
      <c r="H41" s="28"/>
      <c r="I41" s="32">
        <v>300</v>
      </c>
      <c r="J41" s="21"/>
      <c r="K41" s="32"/>
      <c r="L41" s="29"/>
      <c r="Q41">
        <v>300</v>
      </c>
      <c r="R41">
        <v>300</v>
      </c>
      <c r="S41">
        <v>300</v>
      </c>
      <c r="T41">
        <v>300</v>
      </c>
      <c r="U41">
        <v>300</v>
      </c>
    </row>
    <row r="42" spans="1:21" hidden="1" outlineLevel="1" x14ac:dyDescent="0.2">
      <c r="A42" s="19">
        <f t="shared" si="3"/>
        <v>41945</v>
      </c>
      <c r="B42" s="20" t="str">
        <f t="shared" si="2"/>
        <v>Sun</v>
      </c>
      <c r="C42" s="32">
        <v>300</v>
      </c>
      <c r="D42" s="21">
        <v>300</v>
      </c>
      <c r="E42" s="63">
        <v>300</v>
      </c>
      <c r="F42" s="32">
        <v>300</v>
      </c>
      <c r="G42" s="29">
        <v>300</v>
      </c>
      <c r="H42" s="28"/>
      <c r="I42" s="32">
        <v>300</v>
      </c>
      <c r="J42" s="21"/>
      <c r="K42" s="32"/>
      <c r="L42" s="29"/>
      <c r="Q42">
        <v>300</v>
      </c>
      <c r="R42">
        <v>300</v>
      </c>
      <c r="S42">
        <v>300</v>
      </c>
      <c r="T42">
        <v>300</v>
      </c>
      <c r="U42">
        <v>300</v>
      </c>
    </row>
    <row r="43" spans="1:21" hidden="1" outlineLevel="1" x14ac:dyDescent="0.2">
      <c r="A43" s="19">
        <f t="shared" si="3"/>
        <v>41946</v>
      </c>
      <c r="B43" s="20" t="str">
        <f t="shared" si="2"/>
        <v>Mon</v>
      </c>
      <c r="C43" s="32">
        <v>300</v>
      </c>
      <c r="D43" s="21">
        <v>300</v>
      </c>
      <c r="E43" s="63">
        <v>300</v>
      </c>
      <c r="F43" s="32">
        <v>300</v>
      </c>
      <c r="G43" s="29">
        <v>300</v>
      </c>
      <c r="H43" s="28"/>
      <c r="I43" s="32">
        <v>300</v>
      </c>
      <c r="J43" s="21"/>
      <c r="K43" s="32"/>
      <c r="L43" s="29"/>
      <c r="Q43">
        <v>300</v>
      </c>
      <c r="R43">
        <v>300</v>
      </c>
      <c r="S43">
        <v>300</v>
      </c>
      <c r="T43">
        <v>300</v>
      </c>
      <c r="U43">
        <v>300</v>
      </c>
    </row>
    <row r="44" spans="1:21" hidden="1" outlineLevel="1" x14ac:dyDescent="0.2">
      <c r="A44" s="19">
        <f t="shared" si="3"/>
        <v>41947</v>
      </c>
      <c r="B44" s="20" t="str">
        <f t="shared" si="2"/>
        <v>Tue</v>
      </c>
      <c r="C44" s="32">
        <v>300</v>
      </c>
      <c r="D44" s="21">
        <v>300</v>
      </c>
      <c r="E44" s="63">
        <v>300</v>
      </c>
      <c r="F44" s="32">
        <v>300</v>
      </c>
      <c r="G44" s="29">
        <v>300</v>
      </c>
      <c r="H44" s="28"/>
      <c r="I44" s="32">
        <v>300</v>
      </c>
      <c r="J44" s="21"/>
      <c r="K44" s="32"/>
      <c r="L44" s="29"/>
      <c r="Q44">
        <v>300</v>
      </c>
      <c r="R44">
        <v>300</v>
      </c>
      <c r="S44">
        <v>300</v>
      </c>
      <c r="T44">
        <v>300</v>
      </c>
      <c r="U44">
        <v>300</v>
      </c>
    </row>
    <row r="45" spans="1:21" hidden="1" outlineLevel="1" x14ac:dyDescent="0.2">
      <c r="A45" s="19">
        <f t="shared" si="3"/>
        <v>41948</v>
      </c>
      <c r="B45" s="20" t="str">
        <f t="shared" si="2"/>
        <v>Wed</v>
      </c>
      <c r="C45" s="32">
        <v>300</v>
      </c>
      <c r="D45" s="21">
        <v>300</v>
      </c>
      <c r="E45" s="63">
        <v>300</v>
      </c>
      <c r="F45" s="32">
        <v>300</v>
      </c>
      <c r="G45" s="29">
        <v>300</v>
      </c>
      <c r="H45" s="28"/>
      <c r="I45" s="32">
        <v>300</v>
      </c>
      <c r="J45" s="21"/>
      <c r="K45" s="32"/>
      <c r="L45" s="29"/>
      <c r="Q45">
        <v>300</v>
      </c>
      <c r="R45">
        <v>300</v>
      </c>
      <c r="S45">
        <v>300</v>
      </c>
      <c r="T45">
        <v>300</v>
      </c>
      <c r="U45">
        <v>300</v>
      </c>
    </row>
    <row r="46" spans="1:21" hidden="1" outlineLevel="1" x14ac:dyDescent="0.2">
      <c r="A46" s="19">
        <f t="shared" si="3"/>
        <v>41949</v>
      </c>
      <c r="B46" s="20" t="str">
        <f t="shared" si="2"/>
        <v>Thu</v>
      </c>
      <c r="C46" s="32">
        <v>300</v>
      </c>
      <c r="D46" s="21">
        <v>300</v>
      </c>
      <c r="E46" s="63">
        <v>300</v>
      </c>
      <c r="F46" s="32">
        <v>300</v>
      </c>
      <c r="G46" s="29">
        <v>300</v>
      </c>
      <c r="H46" s="28"/>
      <c r="I46" s="32">
        <v>300</v>
      </c>
      <c r="J46" s="21"/>
      <c r="K46" s="32"/>
      <c r="L46" s="29"/>
      <c r="Q46">
        <v>300</v>
      </c>
      <c r="R46">
        <v>300</v>
      </c>
      <c r="S46">
        <v>300</v>
      </c>
      <c r="T46">
        <v>300</v>
      </c>
      <c r="U46">
        <v>300</v>
      </c>
    </row>
    <row r="47" spans="1:21" hidden="1" outlineLevel="1" x14ac:dyDescent="0.2">
      <c r="A47" s="19">
        <f t="shared" si="3"/>
        <v>41950</v>
      </c>
      <c r="B47" s="20" t="str">
        <f t="shared" si="2"/>
        <v>Fri</v>
      </c>
      <c r="C47" s="32">
        <v>300</v>
      </c>
      <c r="D47" s="21">
        <v>300</v>
      </c>
      <c r="E47" s="63">
        <v>300</v>
      </c>
      <c r="F47" s="32">
        <v>300</v>
      </c>
      <c r="G47" s="29">
        <v>300</v>
      </c>
      <c r="H47" s="28"/>
      <c r="I47" s="32">
        <v>300</v>
      </c>
      <c r="J47" s="21"/>
      <c r="K47" s="32"/>
      <c r="L47" s="29"/>
      <c r="Q47">
        <v>300</v>
      </c>
      <c r="R47">
        <v>300</v>
      </c>
      <c r="S47">
        <v>300</v>
      </c>
      <c r="T47">
        <v>300</v>
      </c>
      <c r="U47">
        <v>300</v>
      </c>
    </row>
    <row r="48" spans="1:21" hidden="1" outlineLevel="1" x14ac:dyDescent="0.2">
      <c r="A48" s="19">
        <f t="shared" si="3"/>
        <v>41951</v>
      </c>
      <c r="B48" s="20" t="str">
        <f t="shared" si="2"/>
        <v>Sat</v>
      </c>
      <c r="C48" s="32">
        <v>300</v>
      </c>
      <c r="D48" s="21">
        <v>300</v>
      </c>
      <c r="E48" s="63">
        <v>300</v>
      </c>
      <c r="F48" s="32">
        <v>300</v>
      </c>
      <c r="G48" s="29">
        <v>300</v>
      </c>
      <c r="H48" s="28"/>
      <c r="I48" s="32">
        <v>300</v>
      </c>
      <c r="J48" s="21"/>
      <c r="K48" s="32"/>
      <c r="L48" s="29"/>
      <c r="Q48">
        <v>300</v>
      </c>
      <c r="R48">
        <v>300</v>
      </c>
      <c r="S48">
        <v>300</v>
      </c>
      <c r="T48">
        <v>300</v>
      </c>
      <c r="U48">
        <v>300</v>
      </c>
    </row>
    <row r="49" spans="1:21" hidden="1" outlineLevel="1" x14ac:dyDescent="0.2">
      <c r="A49" s="19">
        <f t="shared" si="3"/>
        <v>41952</v>
      </c>
      <c r="B49" s="20" t="str">
        <f t="shared" si="2"/>
        <v>Sun</v>
      </c>
      <c r="C49" s="32">
        <v>300</v>
      </c>
      <c r="D49" s="21">
        <v>300</v>
      </c>
      <c r="E49" s="63">
        <v>300</v>
      </c>
      <c r="F49" s="32">
        <v>300</v>
      </c>
      <c r="G49" s="29">
        <v>300</v>
      </c>
      <c r="H49" s="28"/>
      <c r="I49" s="32">
        <v>300</v>
      </c>
      <c r="J49" s="21"/>
      <c r="K49" s="32"/>
      <c r="L49" s="29"/>
      <c r="Q49">
        <v>300</v>
      </c>
      <c r="R49">
        <v>300</v>
      </c>
      <c r="S49">
        <v>300</v>
      </c>
      <c r="T49">
        <v>300</v>
      </c>
      <c r="U49">
        <v>300</v>
      </c>
    </row>
    <row r="50" spans="1:21" hidden="1" outlineLevel="1" x14ac:dyDescent="0.2">
      <c r="A50" s="19">
        <f t="shared" si="3"/>
        <v>41953</v>
      </c>
      <c r="B50" s="20" t="str">
        <f t="shared" si="2"/>
        <v>Mon</v>
      </c>
      <c r="C50" s="32">
        <v>300</v>
      </c>
      <c r="D50" s="21">
        <v>300</v>
      </c>
      <c r="E50" s="63">
        <v>300</v>
      </c>
      <c r="F50" s="32">
        <v>300</v>
      </c>
      <c r="G50" s="29">
        <v>300</v>
      </c>
      <c r="H50" s="28"/>
      <c r="I50" s="32">
        <v>300</v>
      </c>
      <c r="J50" s="21"/>
      <c r="K50" s="32"/>
      <c r="L50" s="29"/>
      <c r="Q50">
        <v>300</v>
      </c>
      <c r="R50">
        <v>300</v>
      </c>
      <c r="S50">
        <v>300</v>
      </c>
      <c r="T50">
        <v>300</v>
      </c>
      <c r="U50">
        <v>300</v>
      </c>
    </row>
    <row r="51" spans="1:21" hidden="1" outlineLevel="1" x14ac:dyDescent="0.2">
      <c r="A51" s="19">
        <f t="shared" si="3"/>
        <v>41954</v>
      </c>
      <c r="B51" s="20" t="str">
        <f t="shared" si="2"/>
        <v>Tue</v>
      </c>
      <c r="C51" s="32">
        <v>300</v>
      </c>
      <c r="D51" s="21">
        <v>300</v>
      </c>
      <c r="E51" s="63">
        <v>300</v>
      </c>
      <c r="F51" s="32">
        <v>300</v>
      </c>
      <c r="G51" s="29">
        <v>300</v>
      </c>
      <c r="H51" s="28"/>
      <c r="I51" s="32">
        <v>300</v>
      </c>
      <c r="J51" s="21"/>
      <c r="K51" s="32"/>
      <c r="L51" s="29"/>
      <c r="Q51">
        <v>300</v>
      </c>
      <c r="R51">
        <v>300</v>
      </c>
      <c r="S51">
        <v>300</v>
      </c>
      <c r="T51">
        <v>300</v>
      </c>
      <c r="U51">
        <v>300</v>
      </c>
    </row>
    <row r="52" spans="1:21" hidden="1" outlineLevel="1" x14ac:dyDescent="0.2">
      <c r="A52" s="19">
        <f t="shared" si="3"/>
        <v>41955</v>
      </c>
      <c r="B52" s="20" t="str">
        <f t="shared" si="2"/>
        <v>Wed</v>
      </c>
      <c r="C52" s="32">
        <v>300</v>
      </c>
      <c r="D52" s="21">
        <v>300</v>
      </c>
      <c r="E52" s="63">
        <v>300</v>
      </c>
      <c r="F52" s="32">
        <v>300</v>
      </c>
      <c r="G52" s="29">
        <v>300</v>
      </c>
      <c r="H52" s="28"/>
      <c r="I52" s="32">
        <v>300</v>
      </c>
      <c r="J52" s="21"/>
      <c r="K52" s="32"/>
      <c r="L52" s="29"/>
      <c r="Q52">
        <v>300</v>
      </c>
      <c r="R52">
        <v>300</v>
      </c>
      <c r="S52">
        <v>300</v>
      </c>
      <c r="T52">
        <v>300</v>
      </c>
      <c r="U52">
        <v>300</v>
      </c>
    </row>
    <row r="53" spans="1:21" hidden="1" outlineLevel="1" x14ac:dyDescent="0.2">
      <c r="A53" s="19">
        <f t="shared" si="3"/>
        <v>41956</v>
      </c>
      <c r="B53" s="20" t="str">
        <f t="shared" si="2"/>
        <v>Thu</v>
      </c>
      <c r="C53" s="32">
        <v>300</v>
      </c>
      <c r="D53" s="21">
        <v>300</v>
      </c>
      <c r="E53" s="63">
        <v>300</v>
      </c>
      <c r="F53" s="32">
        <v>300</v>
      </c>
      <c r="G53" s="29">
        <v>300</v>
      </c>
      <c r="H53" s="28"/>
      <c r="I53" s="32">
        <v>300</v>
      </c>
      <c r="J53" s="21"/>
      <c r="K53" s="32"/>
      <c r="L53" s="29"/>
      <c r="Q53">
        <v>300</v>
      </c>
      <c r="R53">
        <v>300</v>
      </c>
      <c r="S53">
        <v>300</v>
      </c>
      <c r="T53">
        <v>300</v>
      </c>
      <c r="U53">
        <v>300</v>
      </c>
    </row>
    <row r="54" spans="1:21" hidden="1" outlineLevel="1" x14ac:dyDescent="0.2">
      <c r="A54" s="19">
        <f t="shared" si="3"/>
        <v>41957</v>
      </c>
      <c r="B54" s="20" t="str">
        <f t="shared" si="2"/>
        <v>Fri</v>
      </c>
      <c r="C54" s="32">
        <v>300</v>
      </c>
      <c r="D54" s="21">
        <v>300</v>
      </c>
      <c r="E54" s="63">
        <v>300</v>
      </c>
      <c r="F54" s="32">
        <v>300</v>
      </c>
      <c r="G54" s="29">
        <v>300</v>
      </c>
      <c r="H54" s="28"/>
      <c r="I54" s="32">
        <v>300</v>
      </c>
      <c r="J54" s="21"/>
      <c r="K54" s="32"/>
      <c r="L54" s="29"/>
      <c r="Q54">
        <v>300</v>
      </c>
      <c r="R54">
        <v>300</v>
      </c>
      <c r="S54">
        <v>300</v>
      </c>
      <c r="T54">
        <v>300</v>
      </c>
      <c r="U54">
        <v>300</v>
      </c>
    </row>
    <row r="55" spans="1:21" hidden="1" outlineLevel="1" x14ac:dyDescent="0.2">
      <c r="A55" s="19">
        <f t="shared" si="3"/>
        <v>41958</v>
      </c>
      <c r="B55" s="20" t="str">
        <f t="shared" si="2"/>
        <v>Sat</v>
      </c>
      <c r="C55" s="32">
        <v>300</v>
      </c>
      <c r="D55" s="21">
        <v>300</v>
      </c>
      <c r="E55" s="63">
        <v>300</v>
      </c>
      <c r="F55" s="32">
        <v>300</v>
      </c>
      <c r="G55" s="29">
        <v>300</v>
      </c>
      <c r="H55" s="28"/>
      <c r="I55" s="32">
        <v>300</v>
      </c>
      <c r="J55" s="21"/>
      <c r="K55" s="32"/>
      <c r="L55" s="29"/>
      <c r="Q55">
        <v>300</v>
      </c>
      <c r="R55">
        <v>300</v>
      </c>
      <c r="S55">
        <v>300</v>
      </c>
      <c r="T55">
        <v>300</v>
      </c>
      <c r="U55">
        <v>300</v>
      </c>
    </row>
    <row r="56" spans="1:21" hidden="1" outlineLevel="1" x14ac:dyDescent="0.2">
      <c r="A56" s="19">
        <f t="shared" si="3"/>
        <v>41959</v>
      </c>
      <c r="B56" s="20" t="str">
        <f t="shared" si="2"/>
        <v>Sun</v>
      </c>
      <c r="C56" s="32">
        <v>300</v>
      </c>
      <c r="D56" s="21">
        <v>300</v>
      </c>
      <c r="E56" s="63">
        <v>300</v>
      </c>
      <c r="F56" s="32">
        <v>300</v>
      </c>
      <c r="G56" s="29">
        <v>300</v>
      </c>
      <c r="H56" s="28"/>
      <c r="I56" s="32">
        <v>300</v>
      </c>
      <c r="J56" s="21"/>
      <c r="K56" s="32"/>
      <c r="L56" s="29"/>
      <c r="Q56">
        <v>300</v>
      </c>
      <c r="R56">
        <v>300</v>
      </c>
      <c r="S56">
        <v>300</v>
      </c>
      <c r="T56">
        <v>300</v>
      </c>
      <c r="U56">
        <v>300</v>
      </c>
    </row>
    <row r="57" spans="1:21" hidden="1" outlineLevel="1" x14ac:dyDescent="0.2">
      <c r="A57" s="19">
        <f t="shared" si="3"/>
        <v>41960</v>
      </c>
      <c r="B57" s="20" t="str">
        <f t="shared" si="2"/>
        <v>Mon</v>
      </c>
      <c r="C57" s="32">
        <v>300</v>
      </c>
      <c r="D57" s="21">
        <v>300</v>
      </c>
      <c r="E57" s="63">
        <v>300</v>
      </c>
      <c r="F57" s="32">
        <v>300</v>
      </c>
      <c r="G57" s="29">
        <v>300</v>
      </c>
      <c r="H57" s="28"/>
      <c r="I57" s="32">
        <v>300</v>
      </c>
      <c r="J57" s="21"/>
      <c r="K57" s="32"/>
      <c r="L57" s="29"/>
      <c r="Q57">
        <v>300</v>
      </c>
      <c r="R57">
        <v>300</v>
      </c>
      <c r="S57">
        <v>300</v>
      </c>
      <c r="T57">
        <v>300</v>
      </c>
      <c r="U57">
        <v>300</v>
      </c>
    </row>
    <row r="58" spans="1:21" hidden="1" outlineLevel="1" x14ac:dyDescent="0.2">
      <c r="A58" s="19">
        <f t="shared" si="3"/>
        <v>41961</v>
      </c>
      <c r="B58" s="20" t="str">
        <f t="shared" si="2"/>
        <v>Tue</v>
      </c>
      <c r="C58" s="32">
        <v>300</v>
      </c>
      <c r="D58" s="21">
        <v>300</v>
      </c>
      <c r="E58" s="63">
        <v>300</v>
      </c>
      <c r="F58" s="32">
        <v>300</v>
      </c>
      <c r="G58" s="29">
        <v>300</v>
      </c>
      <c r="H58" s="28"/>
      <c r="I58" s="32">
        <v>300</v>
      </c>
      <c r="J58" s="21"/>
      <c r="K58" s="32"/>
      <c r="L58" s="29"/>
      <c r="Q58">
        <v>300</v>
      </c>
      <c r="R58">
        <v>300</v>
      </c>
      <c r="S58">
        <v>300</v>
      </c>
      <c r="T58">
        <v>300</v>
      </c>
      <c r="U58">
        <v>300</v>
      </c>
    </row>
    <row r="59" spans="1:21" hidden="1" outlineLevel="1" x14ac:dyDescent="0.2">
      <c r="A59" s="19">
        <f t="shared" si="3"/>
        <v>41962</v>
      </c>
      <c r="B59" s="20" t="str">
        <f t="shared" si="2"/>
        <v>Wed</v>
      </c>
      <c r="C59" s="32">
        <v>300</v>
      </c>
      <c r="D59" s="21">
        <v>300</v>
      </c>
      <c r="E59" s="63">
        <v>300</v>
      </c>
      <c r="F59" s="32">
        <v>300</v>
      </c>
      <c r="G59" s="29">
        <v>300</v>
      </c>
      <c r="H59" s="28"/>
      <c r="I59" s="32">
        <v>300</v>
      </c>
      <c r="J59" s="21"/>
      <c r="K59" s="32"/>
      <c r="L59" s="29"/>
      <c r="Q59">
        <v>300</v>
      </c>
      <c r="R59">
        <v>300</v>
      </c>
      <c r="S59">
        <v>300</v>
      </c>
      <c r="T59">
        <v>300</v>
      </c>
      <c r="U59">
        <v>300</v>
      </c>
    </row>
    <row r="60" spans="1:21" hidden="1" outlineLevel="1" x14ac:dyDescent="0.2">
      <c r="A60" s="19">
        <f t="shared" si="3"/>
        <v>41963</v>
      </c>
      <c r="B60" s="20" t="str">
        <f t="shared" si="2"/>
        <v>Thu</v>
      </c>
      <c r="C60" s="32">
        <v>300</v>
      </c>
      <c r="D60" s="21">
        <v>300</v>
      </c>
      <c r="E60" s="63">
        <v>300</v>
      </c>
      <c r="F60" s="32">
        <v>300</v>
      </c>
      <c r="G60" s="29">
        <v>300</v>
      </c>
      <c r="H60" s="28"/>
      <c r="I60" s="32">
        <v>300</v>
      </c>
      <c r="J60" s="21"/>
      <c r="K60" s="32"/>
      <c r="L60" s="29"/>
      <c r="Q60">
        <v>300</v>
      </c>
      <c r="R60">
        <v>300</v>
      </c>
      <c r="S60">
        <v>300</v>
      </c>
      <c r="T60">
        <v>300</v>
      </c>
      <c r="U60">
        <v>300</v>
      </c>
    </row>
    <row r="61" spans="1:21" hidden="1" outlineLevel="1" x14ac:dyDescent="0.2">
      <c r="A61" s="19">
        <f t="shared" si="3"/>
        <v>41964</v>
      </c>
      <c r="B61" s="20" t="str">
        <f t="shared" si="2"/>
        <v>Fri</v>
      </c>
      <c r="C61" s="32">
        <v>300</v>
      </c>
      <c r="D61" s="21">
        <v>300</v>
      </c>
      <c r="E61" s="63">
        <v>300</v>
      </c>
      <c r="F61" s="32">
        <v>300</v>
      </c>
      <c r="G61" s="29">
        <v>300</v>
      </c>
      <c r="H61" s="28"/>
      <c r="I61" s="32">
        <v>300</v>
      </c>
      <c r="J61" s="21"/>
      <c r="K61" s="32"/>
      <c r="L61" s="29"/>
      <c r="Q61">
        <v>300</v>
      </c>
      <c r="R61">
        <v>300</v>
      </c>
      <c r="S61">
        <v>300</v>
      </c>
      <c r="T61">
        <v>300</v>
      </c>
      <c r="U61">
        <v>300</v>
      </c>
    </row>
    <row r="62" spans="1:21" hidden="1" outlineLevel="1" x14ac:dyDescent="0.2">
      <c r="A62" s="19">
        <f t="shared" si="3"/>
        <v>41965</v>
      </c>
      <c r="B62" s="20" t="str">
        <f t="shared" si="2"/>
        <v>Sat</v>
      </c>
      <c r="C62" s="32">
        <v>300</v>
      </c>
      <c r="D62" s="21">
        <v>300</v>
      </c>
      <c r="E62" s="63">
        <v>300</v>
      </c>
      <c r="F62" s="32">
        <v>300</v>
      </c>
      <c r="G62" s="29">
        <v>300</v>
      </c>
      <c r="H62" s="28"/>
      <c r="I62" s="32">
        <v>300</v>
      </c>
      <c r="J62" s="21"/>
      <c r="K62" s="32"/>
      <c r="L62" s="29"/>
      <c r="Q62">
        <v>300</v>
      </c>
      <c r="R62">
        <v>300</v>
      </c>
      <c r="S62">
        <v>300</v>
      </c>
      <c r="T62">
        <v>300</v>
      </c>
      <c r="U62">
        <v>300</v>
      </c>
    </row>
    <row r="63" spans="1:21" hidden="1" outlineLevel="1" x14ac:dyDescent="0.2">
      <c r="A63" s="19">
        <f t="shared" si="3"/>
        <v>41966</v>
      </c>
      <c r="B63" s="20" t="str">
        <f t="shared" si="2"/>
        <v>Sun</v>
      </c>
      <c r="C63" s="32">
        <v>300</v>
      </c>
      <c r="D63" s="21">
        <v>300</v>
      </c>
      <c r="E63" s="63">
        <v>300</v>
      </c>
      <c r="F63" s="32">
        <v>300</v>
      </c>
      <c r="G63" s="29">
        <v>300</v>
      </c>
      <c r="H63" s="28"/>
      <c r="I63" s="32">
        <v>300</v>
      </c>
      <c r="J63" s="21"/>
      <c r="K63" s="32"/>
      <c r="L63" s="29"/>
      <c r="Q63">
        <v>300</v>
      </c>
      <c r="R63">
        <v>300</v>
      </c>
      <c r="S63">
        <v>300</v>
      </c>
      <c r="T63">
        <v>300</v>
      </c>
      <c r="U63">
        <v>300</v>
      </c>
    </row>
    <row r="64" spans="1:21" hidden="1" outlineLevel="1" x14ac:dyDescent="0.2">
      <c r="A64" s="19">
        <f t="shared" si="3"/>
        <v>41967</v>
      </c>
      <c r="B64" s="20" t="str">
        <f t="shared" si="2"/>
        <v>Mon</v>
      </c>
      <c r="C64" s="32">
        <v>300</v>
      </c>
      <c r="D64" s="21">
        <v>300</v>
      </c>
      <c r="E64" s="63">
        <v>300</v>
      </c>
      <c r="F64" s="32">
        <v>300</v>
      </c>
      <c r="G64" s="29">
        <v>300</v>
      </c>
      <c r="H64" s="28"/>
      <c r="I64" s="32">
        <v>300</v>
      </c>
      <c r="J64" s="21"/>
      <c r="K64" s="32"/>
      <c r="L64" s="29"/>
      <c r="Q64">
        <v>300</v>
      </c>
      <c r="R64">
        <v>300</v>
      </c>
      <c r="S64">
        <v>300</v>
      </c>
      <c r="T64">
        <v>300</v>
      </c>
      <c r="U64">
        <v>300</v>
      </c>
    </row>
    <row r="65" spans="1:21" hidden="1" outlineLevel="1" x14ac:dyDescent="0.2">
      <c r="A65" s="19">
        <f t="shared" si="3"/>
        <v>41968</v>
      </c>
      <c r="B65" s="20" t="str">
        <f t="shared" si="2"/>
        <v>Tue</v>
      </c>
      <c r="C65" s="32">
        <v>300</v>
      </c>
      <c r="D65" s="21">
        <v>300</v>
      </c>
      <c r="E65" s="63">
        <v>300</v>
      </c>
      <c r="F65" s="32">
        <v>300</v>
      </c>
      <c r="G65" s="29">
        <v>300</v>
      </c>
      <c r="H65" s="28"/>
      <c r="I65" s="32">
        <v>300</v>
      </c>
      <c r="J65" s="21"/>
      <c r="K65" s="32"/>
      <c r="L65" s="29"/>
      <c r="Q65">
        <v>300</v>
      </c>
      <c r="R65">
        <v>300</v>
      </c>
      <c r="S65">
        <v>300</v>
      </c>
      <c r="T65">
        <v>300</v>
      </c>
      <c r="U65">
        <v>300</v>
      </c>
    </row>
    <row r="66" spans="1:21" hidden="1" outlineLevel="1" x14ac:dyDescent="0.2">
      <c r="A66" s="19">
        <f t="shared" si="3"/>
        <v>41969</v>
      </c>
      <c r="B66" s="20" t="str">
        <f t="shared" si="2"/>
        <v>Wed</v>
      </c>
      <c r="C66" s="32">
        <v>300</v>
      </c>
      <c r="D66" s="21">
        <v>300</v>
      </c>
      <c r="E66" s="63">
        <v>300</v>
      </c>
      <c r="F66" s="32">
        <v>300</v>
      </c>
      <c r="G66" s="29">
        <v>300</v>
      </c>
      <c r="H66" s="28"/>
      <c r="I66" s="32">
        <v>300</v>
      </c>
      <c r="J66" s="21"/>
      <c r="K66" s="32"/>
      <c r="L66" s="29"/>
      <c r="Q66">
        <v>300</v>
      </c>
      <c r="R66">
        <v>300</v>
      </c>
      <c r="S66">
        <v>300</v>
      </c>
      <c r="T66">
        <v>300</v>
      </c>
      <c r="U66">
        <v>300</v>
      </c>
    </row>
    <row r="67" spans="1:21" hidden="1" outlineLevel="1" x14ac:dyDescent="0.2">
      <c r="A67" s="19">
        <f t="shared" si="3"/>
        <v>41970</v>
      </c>
      <c r="B67" s="20" t="str">
        <f t="shared" si="2"/>
        <v>Thu</v>
      </c>
      <c r="C67" s="32">
        <v>300</v>
      </c>
      <c r="D67" s="21">
        <v>300</v>
      </c>
      <c r="E67" s="63">
        <v>300</v>
      </c>
      <c r="F67" s="32">
        <v>300</v>
      </c>
      <c r="G67" s="29">
        <v>300</v>
      </c>
      <c r="H67" s="28"/>
      <c r="I67" s="32">
        <v>300</v>
      </c>
      <c r="J67" s="21"/>
      <c r="K67" s="32"/>
      <c r="L67" s="29"/>
      <c r="Q67">
        <v>300</v>
      </c>
      <c r="R67">
        <v>300</v>
      </c>
      <c r="S67">
        <v>300</v>
      </c>
      <c r="T67">
        <v>300</v>
      </c>
      <c r="U67">
        <v>300</v>
      </c>
    </row>
    <row r="68" spans="1:21" hidden="1" outlineLevel="1" x14ac:dyDescent="0.2">
      <c r="A68" s="19">
        <f t="shared" si="3"/>
        <v>41971</v>
      </c>
      <c r="B68" s="20" t="str">
        <f t="shared" si="2"/>
        <v>Fri</v>
      </c>
      <c r="C68" s="32">
        <v>300</v>
      </c>
      <c r="D68" s="21">
        <v>300</v>
      </c>
      <c r="E68" s="63">
        <v>300</v>
      </c>
      <c r="F68" s="32">
        <v>300</v>
      </c>
      <c r="G68" s="29">
        <v>300</v>
      </c>
      <c r="H68" s="28"/>
      <c r="I68" s="32">
        <v>300</v>
      </c>
      <c r="J68" s="21"/>
      <c r="K68" s="32"/>
      <c r="L68" s="29"/>
      <c r="Q68">
        <v>300</v>
      </c>
      <c r="R68">
        <v>300</v>
      </c>
      <c r="S68">
        <v>300</v>
      </c>
      <c r="T68">
        <v>300</v>
      </c>
      <c r="U68">
        <v>300</v>
      </c>
    </row>
    <row r="69" spans="1:21" hidden="1" outlineLevel="1" x14ac:dyDescent="0.2">
      <c r="A69" s="19">
        <f t="shared" si="3"/>
        <v>41972</v>
      </c>
      <c r="B69" s="20" t="str">
        <f t="shared" si="2"/>
        <v>Sat</v>
      </c>
      <c r="C69" s="32">
        <v>300</v>
      </c>
      <c r="D69" s="21">
        <v>300</v>
      </c>
      <c r="E69" s="63">
        <v>300</v>
      </c>
      <c r="F69" s="32">
        <v>300</v>
      </c>
      <c r="G69" s="29">
        <v>300</v>
      </c>
      <c r="H69" s="28"/>
      <c r="I69" s="32">
        <v>300</v>
      </c>
      <c r="J69" s="21"/>
      <c r="K69" s="32"/>
      <c r="L69" s="29"/>
      <c r="Q69">
        <v>300</v>
      </c>
      <c r="R69">
        <v>300</v>
      </c>
      <c r="S69">
        <v>300</v>
      </c>
      <c r="T69">
        <v>300</v>
      </c>
      <c r="U69">
        <v>300</v>
      </c>
    </row>
    <row r="70" spans="1:21" hidden="1" outlineLevel="1" x14ac:dyDescent="0.2">
      <c r="A70" s="19">
        <f t="shared" si="3"/>
        <v>41973</v>
      </c>
      <c r="B70" s="20" t="str">
        <f t="shared" si="2"/>
        <v>Sun</v>
      </c>
      <c r="C70" s="32">
        <v>300</v>
      </c>
      <c r="D70" s="21">
        <v>300</v>
      </c>
      <c r="E70" s="63">
        <v>300</v>
      </c>
      <c r="F70" s="32">
        <v>300</v>
      </c>
      <c r="G70" s="29">
        <v>300</v>
      </c>
      <c r="H70" s="28"/>
      <c r="I70" s="32">
        <v>300</v>
      </c>
      <c r="J70" s="21"/>
      <c r="K70" s="32"/>
      <c r="L70" s="29"/>
      <c r="Q70">
        <v>300</v>
      </c>
      <c r="R70">
        <v>300</v>
      </c>
      <c r="S70">
        <v>300</v>
      </c>
      <c r="T70">
        <v>300</v>
      </c>
      <c r="U70">
        <v>300</v>
      </c>
    </row>
    <row r="71" spans="1:21" hidden="1" outlineLevel="1" x14ac:dyDescent="0.2">
      <c r="A71" s="19">
        <f t="shared" si="3"/>
        <v>41974</v>
      </c>
      <c r="B71" s="20" t="str">
        <f t="shared" si="2"/>
        <v>Mon</v>
      </c>
      <c r="C71" s="32">
        <v>300</v>
      </c>
      <c r="D71" s="21">
        <v>300</v>
      </c>
      <c r="E71" s="63">
        <v>300</v>
      </c>
      <c r="F71" s="32">
        <v>300</v>
      </c>
      <c r="G71" s="29">
        <v>300</v>
      </c>
      <c r="H71" s="28"/>
      <c r="I71" s="32">
        <v>300</v>
      </c>
      <c r="J71" s="21"/>
      <c r="K71" s="32"/>
      <c r="L71" s="29"/>
      <c r="Q71">
        <v>300</v>
      </c>
      <c r="R71">
        <v>300</v>
      </c>
      <c r="S71">
        <v>300</v>
      </c>
      <c r="T71">
        <v>300</v>
      </c>
      <c r="U71">
        <v>300</v>
      </c>
    </row>
    <row r="72" spans="1:21" hidden="1" outlineLevel="1" x14ac:dyDescent="0.2">
      <c r="A72" s="19">
        <f t="shared" si="3"/>
        <v>41975</v>
      </c>
      <c r="B72" s="20" t="str">
        <f t="shared" si="2"/>
        <v>Tue</v>
      </c>
      <c r="C72" s="32">
        <v>300</v>
      </c>
      <c r="D72" s="21">
        <v>300</v>
      </c>
      <c r="E72" s="63">
        <v>300</v>
      </c>
      <c r="F72" s="32">
        <v>300</v>
      </c>
      <c r="G72" s="29">
        <v>300</v>
      </c>
      <c r="H72" s="28"/>
      <c r="I72" s="32">
        <v>300</v>
      </c>
      <c r="J72" s="21"/>
      <c r="K72" s="32"/>
      <c r="L72" s="29"/>
      <c r="Q72">
        <v>300</v>
      </c>
      <c r="R72">
        <v>300</v>
      </c>
      <c r="S72">
        <v>300</v>
      </c>
      <c r="T72">
        <v>300</v>
      </c>
      <c r="U72">
        <v>300</v>
      </c>
    </row>
    <row r="73" spans="1:21" hidden="1" outlineLevel="1" x14ac:dyDescent="0.2">
      <c r="A73" s="19">
        <f t="shared" si="3"/>
        <v>41976</v>
      </c>
      <c r="B73" s="20" t="str">
        <f t="shared" si="2"/>
        <v>Wed</v>
      </c>
      <c r="C73" s="32">
        <v>300</v>
      </c>
      <c r="D73" s="21">
        <v>300</v>
      </c>
      <c r="E73" s="63">
        <v>300</v>
      </c>
      <c r="F73" s="32">
        <v>300</v>
      </c>
      <c r="G73" s="29">
        <v>300</v>
      </c>
      <c r="H73" s="28"/>
      <c r="I73" s="32">
        <v>300</v>
      </c>
      <c r="J73" s="21"/>
      <c r="K73" s="32"/>
      <c r="L73" s="29"/>
      <c r="Q73">
        <v>300</v>
      </c>
      <c r="R73">
        <v>300</v>
      </c>
      <c r="S73">
        <v>300</v>
      </c>
      <c r="T73">
        <v>300</v>
      </c>
      <c r="U73">
        <v>300</v>
      </c>
    </row>
    <row r="74" spans="1:21" hidden="1" outlineLevel="1" x14ac:dyDescent="0.2">
      <c r="A74" s="19">
        <f t="shared" si="3"/>
        <v>41977</v>
      </c>
      <c r="B74" s="20" t="str">
        <f t="shared" si="2"/>
        <v>Thu</v>
      </c>
      <c r="C74" s="32">
        <v>300</v>
      </c>
      <c r="D74" s="21">
        <v>300</v>
      </c>
      <c r="E74" s="63">
        <v>300</v>
      </c>
      <c r="F74" s="32">
        <v>300</v>
      </c>
      <c r="G74" s="29">
        <v>300</v>
      </c>
      <c r="H74" s="28"/>
      <c r="I74" s="32">
        <v>300</v>
      </c>
      <c r="J74" s="21"/>
      <c r="K74" s="32"/>
      <c r="L74" s="29"/>
      <c r="Q74">
        <v>300</v>
      </c>
      <c r="R74">
        <v>300</v>
      </c>
      <c r="S74">
        <v>300</v>
      </c>
      <c r="T74">
        <v>300</v>
      </c>
      <c r="U74">
        <v>300</v>
      </c>
    </row>
    <row r="75" spans="1:21" hidden="1" outlineLevel="1" x14ac:dyDescent="0.2">
      <c r="A75" s="19">
        <f t="shared" si="3"/>
        <v>41978</v>
      </c>
      <c r="B75" s="20" t="str">
        <f t="shared" ref="B75:B138" si="4">TEXT(A75,"ddd")</f>
        <v>Fri</v>
      </c>
      <c r="C75" s="32">
        <v>300</v>
      </c>
      <c r="D75" s="21">
        <v>300</v>
      </c>
      <c r="E75" s="63">
        <v>300</v>
      </c>
      <c r="F75" s="32">
        <v>300</v>
      </c>
      <c r="G75" s="29">
        <v>300</v>
      </c>
      <c r="H75" s="28"/>
      <c r="I75" s="32">
        <v>300</v>
      </c>
      <c r="J75" s="21"/>
      <c r="K75" s="32"/>
      <c r="L75" s="29"/>
      <c r="Q75">
        <v>300</v>
      </c>
      <c r="R75">
        <v>300</v>
      </c>
      <c r="S75">
        <v>300</v>
      </c>
      <c r="T75">
        <v>300</v>
      </c>
      <c r="U75">
        <v>300</v>
      </c>
    </row>
    <row r="76" spans="1:21" hidden="1" outlineLevel="1" x14ac:dyDescent="0.2">
      <c r="A76" s="19">
        <f t="shared" ref="A76:A139" si="5">A75+1</f>
        <v>41979</v>
      </c>
      <c r="B76" s="20" t="str">
        <f t="shared" si="4"/>
        <v>Sat</v>
      </c>
      <c r="C76" s="32">
        <v>300</v>
      </c>
      <c r="D76" s="21">
        <v>300</v>
      </c>
      <c r="E76" s="63">
        <v>300</v>
      </c>
      <c r="F76" s="32">
        <v>300</v>
      </c>
      <c r="G76" s="29">
        <v>300</v>
      </c>
      <c r="H76" s="28"/>
      <c r="I76" s="32">
        <v>300</v>
      </c>
      <c r="J76" s="21"/>
      <c r="K76" s="32"/>
      <c r="L76" s="29"/>
      <c r="Q76">
        <v>300</v>
      </c>
      <c r="R76">
        <v>300</v>
      </c>
      <c r="S76">
        <v>300</v>
      </c>
      <c r="T76">
        <v>300</v>
      </c>
      <c r="U76">
        <v>300</v>
      </c>
    </row>
    <row r="77" spans="1:21" hidden="1" outlineLevel="1" x14ac:dyDescent="0.2">
      <c r="A77" s="19">
        <f t="shared" si="5"/>
        <v>41980</v>
      </c>
      <c r="B77" s="20" t="str">
        <f t="shared" si="4"/>
        <v>Sun</v>
      </c>
      <c r="C77" s="32">
        <v>300</v>
      </c>
      <c r="D77" s="21">
        <v>300</v>
      </c>
      <c r="E77" s="63">
        <v>300</v>
      </c>
      <c r="F77" s="32">
        <v>300</v>
      </c>
      <c r="G77" s="29">
        <v>300</v>
      </c>
      <c r="H77" s="28"/>
      <c r="I77" s="32">
        <v>300</v>
      </c>
      <c r="J77" s="21"/>
      <c r="K77" s="32"/>
      <c r="L77" s="29"/>
      <c r="Q77">
        <v>300</v>
      </c>
      <c r="R77">
        <v>300</v>
      </c>
      <c r="S77">
        <v>300</v>
      </c>
      <c r="T77">
        <v>300</v>
      </c>
      <c r="U77">
        <v>300</v>
      </c>
    </row>
    <row r="78" spans="1:21" hidden="1" outlineLevel="1" x14ac:dyDescent="0.2">
      <c r="A78" s="19">
        <f t="shared" si="5"/>
        <v>41981</v>
      </c>
      <c r="B78" s="20" t="str">
        <f t="shared" si="4"/>
        <v>Mon</v>
      </c>
      <c r="C78" s="32">
        <v>300</v>
      </c>
      <c r="D78" s="21">
        <v>300</v>
      </c>
      <c r="E78" s="63">
        <v>300</v>
      </c>
      <c r="F78" s="32">
        <v>300</v>
      </c>
      <c r="G78" s="29">
        <v>300</v>
      </c>
      <c r="H78" s="28"/>
      <c r="I78" s="32">
        <v>300</v>
      </c>
      <c r="J78" s="21"/>
      <c r="K78" s="32"/>
      <c r="L78" s="29"/>
      <c r="Q78">
        <v>300</v>
      </c>
      <c r="R78">
        <v>300</v>
      </c>
      <c r="S78">
        <v>300</v>
      </c>
      <c r="T78">
        <v>300</v>
      </c>
      <c r="U78">
        <v>300</v>
      </c>
    </row>
    <row r="79" spans="1:21" hidden="1" outlineLevel="1" x14ac:dyDescent="0.2">
      <c r="A79" s="19">
        <f t="shared" si="5"/>
        <v>41982</v>
      </c>
      <c r="B79" s="20" t="str">
        <f t="shared" si="4"/>
        <v>Tue</v>
      </c>
      <c r="C79" s="32">
        <v>300</v>
      </c>
      <c r="D79" s="21">
        <v>300</v>
      </c>
      <c r="E79" s="63">
        <v>300</v>
      </c>
      <c r="F79" s="32">
        <v>300</v>
      </c>
      <c r="G79" s="29">
        <v>300</v>
      </c>
      <c r="H79" s="28"/>
      <c r="I79" s="32">
        <v>300</v>
      </c>
      <c r="J79" s="21"/>
      <c r="K79" s="32"/>
      <c r="L79" s="29"/>
      <c r="Q79">
        <v>300</v>
      </c>
      <c r="R79">
        <v>300</v>
      </c>
      <c r="S79">
        <v>300</v>
      </c>
      <c r="T79">
        <v>300</v>
      </c>
      <c r="U79">
        <v>300</v>
      </c>
    </row>
    <row r="80" spans="1:21" hidden="1" outlineLevel="1" x14ac:dyDescent="0.2">
      <c r="A80" s="19">
        <f t="shared" si="5"/>
        <v>41983</v>
      </c>
      <c r="B80" s="20" t="str">
        <f t="shared" si="4"/>
        <v>Wed</v>
      </c>
      <c r="C80" s="32">
        <v>300</v>
      </c>
      <c r="D80" s="21">
        <v>300</v>
      </c>
      <c r="E80" s="63">
        <v>300</v>
      </c>
      <c r="F80" s="32">
        <v>300</v>
      </c>
      <c r="G80" s="29">
        <v>300</v>
      </c>
      <c r="H80" s="28"/>
      <c r="I80" s="32">
        <v>300</v>
      </c>
      <c r="J80" s="21"/>
      <c r="K80" s="32"/>
      <c r="L80" s="29"/>
      <c r="Q80">
        <v>300</v>
      </c>
      <c r="R80">
        <v>300</v>
      </c>
      <c r="S80">
        <v>300</v>
      </c>
      <c r="T80">
        <v>300</v>
      </c>
      <c r="U80">
        <v>300</v>
      </c>
    </row>
    <row r="81" spans="1:21" hidden="1" outlineLevel="1" x14ac:dyDescent="0.2">
      <c r="A81" s="19">
        <f t="shared" si="5"/>
        <v>41984</v>
      </c>
      <c r="B81" s="20" t="str">
        <f t="shared" si="4"/>
        <v>Thu</v>
      </c>
      <c r="C81" s="32">
        <v>300</v>
      </c>
      <c r="D81" s="21">
        <v>300</v>
      </c>
      <c r="E81" s="63">
        <v>300</v>
      </c>
      <c r="F81" s="32">
        <v>300</v>
      </c>
      <c r="G81" s="29">
        <v>300</v>
      </c>
      <c r="H81" s="28"/>
      <c r="I81" s="32">
        <v>300</v>
      </c>
      <c r="J81" s="21"/>
      <c r="K81" s="32"/>
      <c r="L81" s="29"/>
      <c r="Q81">
        <v>300</v>
      </c>
      <c r="R81">
        <v>300</v>
      </c>
      <c r="S81">
        <v>300</v>
      </c>
      <c r="T81">
        <v>300</v>
      </c>
      <c r="U81">
        <v>300</v>
      </c>
    </row>
    <row r="82" spans="1:21" hidden="1" outlineLevel="1" x14ac:dyDescent="0.2">
      <c r="A82" s="19">
        <f t="shared" si="5"/>
        <v>41985</v>
      </c>
      <c r="B82" s="20" t="str">
        <f t="shared" si="4"/>
        <v>Fri</v>
      </c>
      <c r="C82" s="32">
        <v>300</v>
      </c>
      <c r="D82" s="21">
        <v>300</v>
      </c>
      <c r="E82" s="63">
        <v>300</v>
      </c>
      <c r="F82" s="32">
        <v>300</v>
      </c>
      <c r="G82" s="29">
        <v>300</v>
      </c>
      <c r="H82" s="28"/>
      <c r="I82" s="32">
        <v>300</v>
      </c>
      <c r="J82" s="21"/>
      <c r="K82" s="32"/>
      <c r="L82" s="29"/>
      <c r="Q82">
        <v>300</v>
      </c>
      <c r="R82">
        <v>300</v>
      </c>
      <c r="S82">
        <v>300</v>
      </c>
      <c r="T82">
        <v>300</v>
      </c>
      <c r="U82">
        <v>300</v>
      </c>
    </row>
    <row r="83" spans="1:21" hidden="1" outlineLevel="1" x14ac:dyDescent="0.2">
      <c r="A83" s="19">
        <f t="shared" si="5"/>
        <v>41986</v>
      </c>
      <c r="B83" s="20" t="str">
        <f t="shared" si="4"/>
        <v>Sat</v>
      </c>
      <c r="C83" s="32">
        <v>300</v>
      </c>
      <c r="D83" s="21">
        <v>300</v>
      </c>
      <c r="E83" s="63">
        <v>300</v>
      </c>
      <c r="F83" s="32">
        <v>300</v>
      </c>
      <c r="G83" s="29">
        <v>300</v>
      </c>
      <c r="H83" s="28"/>
      <c r="I83" s="32">
        <v>300</v>
      </c>
      <c r="J83" s="21"/>
      <c r="K83" s="32"/>
      <c r="L83" s="29"/>
      <c r="Q83">
        <v>300</v>
      </c>
      <c r="R83">
        <v>300</v>
      </c>
      <c r="S83">
        <v>300</v>
      </c>
      <c r="T83">
        <v>300</v>
      </c>
      <c r="U83">
        <v>300</v>
      </c>
    </row>
    <row r="84" spans="1:21" hidden="1" outlineLevel="1" x14ac:dyDescent="0.2">
      <c r="A84" s="19">
        <f t="shared" si="5"/>
        <v>41987</v>
      </c>
      <c r="B84" s="20" t="str">
        <f t="shared" si="4"/>
        <v>Sun</v>
      </c>
      <c r="C84" s="32">
        <v>300</v>
      </c>
      <c r="D84" s="21">
        <v>300</v>
      </c>
      <c r="E84" s="63">
        <v>300</v>
      </c>
      <c r="F84" s="32">
        <v>300</v>
      </c>
      <c r="G84" s="29">
        <v>300</v>
      </c>
      <c r="H84" s="28"/>
      <c r="I84" s="32">
        <v>300</v>
      </c>
      <c r="J84" s="21"/>
      <c r="K84" s="32"/>
      <c r="L84" s="29"/>
      <c r="Q84">
        <v>300</v>
      </c>
      <c r="R84">
        <v>300</v>
      </c>
      <c r="S84">
        <v>300</v>
      </c>
      <c r="T84">
        <v>300</v>
      </c>
      <c r="U84">
        <v>300</v>
      </c>
    </row>
    <row r="85" spans="1:21" hidden="1" outlineLevel="1" x14ac:dyDescent="0.2">
      <c r="A85" s="19">
        <f t="shared" si="5"/>
        <v>41988</v>
      </c>
      <c r="B85" s="20" t="str">
        <f t="shared" si="4"/>
        <v>Mon</v>
      </c>
      <c r="C85" s="32">
        <v>300</v>
      </c>
      <c r="D85" s="21">
        <v>300</v>
      </c>
      <c r="E85" s="63">
        <v>300</v>
      </c>
      <c r="F85" s="32">
        <v>300</v>
      </c>
      <c r="G85" s="29">
        <v>300</v>
      </c>
      <c r="H85" s="28"/>
      <c r="I85" s="32">
        <v>300</v>
      </c>
      <c r="J85" s="21"/>
      <c r="K85" s="32"/>
      <c r="L85" s="29"/>
      <c r="Q85">
        <v>300</v>
      </c>
      <c r="R85">
        <v>300</v>
      </c>
      <c r="S85">
        <v>300</v>
      </c>
      <c r="T85">
        <v>300</v>
      </c>
      <c r="U85">
        <v>300</v>
      </c>
    </row>
    <row r="86" spans="1:21" hidden="1" outlineLevel="1" x14ac:dyDescent="0.2">
      <c r="A86" s="19">
        <f t="shared" si="5"/>
        <v>41989</v>
      </c>
      <c r="B86" s="20" t="str">
        <f t="shared" si="4"/>
        <v>Tue</v>
      </c>
      <c r="C86" s="32">
        <v>300</v>
      </c>
      <c r="D86" s="21">
        <v>300</v>
      </c>
      <c r="E86" s="63">
        <v>300</v>
      </c>
      <c r="F86" s="32">
        <v>300</v>
      </c>
      <c r="G86" s="29">
        <v>300</v>
      </c>
      <c r="H86" s="28"/>
      <c r="I86" s="32">
        <v>300</v>
      </c>
      <c r="J86" s="21"/>
      <c r="K86" s="32"/>
      <c r="L86" s="29"/>
      <c r="Q86">
        <v>300</v>
      </c>
      <c r="R86">
        <v>300</v>
      </c>
      <c r="S86">
        <v>300</v>
      </c>
      <c r="T86">
        <v>300</v>
      </c>
      <c r="U86">
        <v>300</v>
      </c>
    </row>
    <row r="87" spans="1:21" hidden="1" outlineLevel="1" x14ac:dyDescent="0.2">
      <c r="A87" s="19">
        <f t="shared" si="5"/>
        <v>41990</v>
      </c>
      <c r="B87" s="20" t="str">
        <f t="shared" si="4"/>
        <v>Wed</v>
      </c>
      <c r="C87" s="32">
        <v>300</v>
      </c>
      <c r="D87" s="21">
        <v>300</v>
      </c>
      <c r="E87" s="63">
        <v>300</v>
      </c>
      <c r="F87" s="32">
        <v>300</v>
      </c>
      <c r="G87" s="29">
        <v>300</v>
      </c>
      <c r="H87" s="28"/>
      <c r="I87" s="32">
        <v>300</v>
      </c>
      <c r="J87" s="21"/>
      <c r="K87" s="32"/>
      <c r="L87" s="29"/>
      <c r="Q87">
        <v>300</v>
      </c>
      <c r="R87">
        <v>300</v>
      </c>
      <c r="S87">
        <v>300</v>
      </c>
      <c r="T87">
        <v>300</v>
      </c>
      <c r="U87">
        <v>300</v>
      </c>
    </row>
    <row r="88" spans="1:21" hidden="1" outlineLevel="1" x14ac:dyDescent="0.2">
      <c r="A88" s="19">
        <f t="shared" si="5"/>
        <v>41991</v>
      </c>
      <c r="B88" s="20" t="str">
        <f t="shared" si="4"/>
        <v>Thu</v>
      </c>
      <c r="C88" s="32">
        <v>300</v>
      </c>
      <c r="D88" s="21">
        <v>300</v>
      </c>
      <c r="E88" s="63">
        <v>300</v>
      </c>
      <c r="F88" s="32">
        <v>300</v>
      </c>
      <c r="G88" s="29">
        <v>300</v>
      </c>
      <c r="H88" s="28"/>
      <c r="I88" s="32">
        <v>300</v>
      </c>
      <c r="J88" s="21"/>
      <c r="K88" s="32"/>
      <c r="L88" s="29"/>
      <c r="Q88">
        <v>300</v>
      </c>
      <c r="R88">
        <v>300</v>
      </c>
      <c r="S88">
        <v>300</v>
      </c>
      <c r="T88">
        <v>300</v>
      </c>
      <c r="U88">
        <v>300</v>
      </c>
    </row>
    <row r="89" spans="1:21" hidden="1" outlineLevel="1" x14ac:dyDescent="0.2">
      <c r="A89" s="19">
        <f t="shared" si="5"/>
        <v>41992</v>
      </c>
      <c r="B89" s="20" t="str">
        <f t="shared" si="4"/>
        <v>Fri</v>
      </c>
      <c r="C89" s="32">
        <v>300</v>
      </c>
      <c r="D89" s="21">
        <v>300</v>
      </c>
      <c r="E89" s="63">
        <v>300</v>
      </c>
      <c r="F89" s="32">
        <v>300</v>
      </c>
      <c r="G89" s="29">
        <v>300</v>
      </c>
      <c r="H89" s="28"/>
      <c r="I89" s="32">
        <v>300</v>
      </c>
      <c r="J89" s="21"/>
      <c r="K89" s="32"/>
      <c r="L89" s="29"/>
      <c r="Q89">
        <v>300</v>
      </c>
      <c r="R89">
        <v>300</v>
      </c>
      <c r="S89">
        <v>300</v>
      </c>
      <c r="T89">
        <v>300</v>
      </c>
      <c r="U89">
        <v>300</v>
      </c>
    </row>
    <row r="90" spans="1:21" hidden="1" outlineLevel="1" x14ac:dyDescent="0.2">
      <c r="A90" s="19">
        <f t="shared" si="5"/>
        <v>41993</v>
      </c>
      <c r="B90" s="20" t="str">
        <f t="shared" si="4"/>
        <v>Sat</v>
      </c>
      <c r="C90" s="32">
        <v>300</v>
      </c>
      <c r="D90" s="21">
        <v>300</v>
      </c>
      <c r="E90" s="63">
        <v>300</v>
      </c>
      <c r="F90" s="32">
        <v>300</v>
      </c>
      <c r="G90" s="29">
        <v>300</v>
      </c>
      <c r="H90" s="28"/>
      <c r="I90" s="32">
        <v>300</v>
      </c>
      <c r="J90" s="21"/>
      <c r="K90" s="32"/>
      <c r="L90" s="29"/>
      <c r="Q90">
        <v>300</v>
      </c>
      <c r="R90">
        <v>300</v>
      </c>
      <c r="S90">
        <v>300</v>
      </c>
      <c r="T90">
        <v>300</v>
      </c>
      <c r="U90">
        <v>300</v>
      </c>
    </row>
    <row r="91" spans="1:21" hidden="1" outlineLevel="1" x14ac:dyDescent="0.2">
      <c r="A91" s="19">
        <f t="shared" si="5"/>
        <v>41994</v>
      </c>
      <c r="B91" s="20" t="str">
        <f t="shared" si="4"/>
        <v>Sun</v>
      </c>
      <c r="C91" s="32">
        <v>300</v>
      </c>
      <c r="D91" s="21">
        <v>300</v>
      </c>
      <c r="E91" s="63">
        <v>300</v>
      </c>
      <c r="F91" s="32">
        <v>300</v>
      </c>
      <c r="G91" s="29">
        <v>300</v>
      </c>
      <c r="H91" s="28"/>
      <c r="I91" s="32">
        <v>300</v>
      </c>
      <c r="J91" s="21"/>
      <c r="K91" s="32"/>
      <c r="L91" s="29"/>
      <c r="Q91">
        <v>300</v>
      </c>
      <c r="R91">
        <v>300</v>
      </c>
      <c r="S91">
        <v>300</v>
      </c>
      <c r="T91">
        <v>300</v>
      </c>
      <c r="U91">
        <v>300</v>
      </c>
    </row>
    <row r="92" spans="1:21" hidden="1" outlineLevel="1" x14ac:dyDescent="0.2">
      <c r="A92" s="19">
        <f t="shared" si="5"/>
        <v>41995</v>
      </c>
      <c r="B92" s="20" t="str">
        <f t="shared" si="4"/>
        <v>Mon</v>
      </c>
      <c r="C92" s="32">
        <v>300</v>
      </c>
      <c r="D92" s="21">
        <v>300</v>
      </c>
      <c r="E92" s="63">
        <v>300</v>
      </c>
      <c r="F92" s="32">
        <v>300</v>
      </c>
      <c r="G92" s="29">
        <v>300</v>
      </c>
      <c r="H92" s="28"/>
      <c r="I92" s="32">
        <v>300</v>
      </c>
      <c r="J92" s="21"/>
      <c r="K92" s="32"/>
      <c r="L92" s="29"/>
      <c r="Q92">
        <v>300</v>
      </c>
      <c r="R92">
        <v>300</v>
      </c>
      <c r="S92">
        <v>300</v>
      </c>
      <c r="T92">
        <v>300</v>
      </c>
      <c r="U92">
        <v>300</v>
      </c>
    </row>
    <row r="93" spans="1:21" hidden="1" outlineLevel="1" x14ac:dyDescent="0.2">
      <c r="A93" s="19">
        <f t="shared" si="5"/>
        <v>41996</v>
      </c>
      <c r="B93" s="20" t="str">
        <f t="shared" si="4"/>
        <v>Tue</v>
      </c>
      <c r="C93" s="32">
        <v>300</v>
      </c>
      <c r="D93" s="21">
        <v>300</v>
      </c>
      <c r="E93" s="63">
        <v>300</v>
      </c>
      <c r="F93" s="32">
        <v>300</v>
      </c>
      <c r="G93" s="29">
        <v>300</v>
      </c>
      <c r="H93" s="28"/>
      <c r="I93" s="32">
        <v>300</v>
      </c>
      <c r="J93" s="21"/>
      <c r="K93" s="32"/>
      <c r="L93" s="29"/>
      <c r="Q93">
        <v>300</v>
      </c>
      <c r="R93">
        <v>300</v>
      </c>
      <c r="S93">
        <v>300</v>
      </c>
      <c r="T93">
        <v>300</v>
      </c>
      <c r="U93">
        <v>300</v>
      </c>
    </row>
    <row r="94" spans="1:21" hidden="1" outlineLevel="1" x14ac:dyDescent="0.2">
      <c r="A94" s="19">
        <f t="shared" si="5"/>
        <v>41997</v>
      </c>
      <c r="B94" s="20" t="str">
        <f t="shared" si="4"/>
        <v>Wed</v>
      </c>
      <c r="C94" s="32">
        <v>300</v>
      </c>
      <c r="D94" s="21">
        <v>300</v>
      </c>
      <c r="E94" s="63">
        <v>300</v>
      </c>
      <c r="F94" s="32">
        <v>300</v>
      </c>
      <c r="G94" s="29">
        <v>300</v>
      </c>
      <c r="H94" s="28"/>
      <c r="I94" s="32">
        <v>300</v>
      </c>
      <c r="J94" s="21"/>
      <c r="K94" s="32"/>
      <c r="L94" s="29"/>
      <c r="Q94">
        <v>300</v>
      </c>
      <c r="R94">
        <v>300</v>
      </c>
      <c r="S94">
        <v>300</v>
      </c>
      <c r="T94">
        <v>300</v>
      </c>
      <c r="U94">
        <v>300</v>
      </c>
    </row>
    <row r="95" spans="1:21" hidden="1" outlineLevel="1" x14ac:dyDescent="0.2">
      <c r="A95" s="19">
        <f t="shared" si="5"/>
        <v>41998</v>
      </c>
      <c r="B95" s="20" t="str">
        <f t="shared" si="4"/>
        <v>Thu</v>
      </c>
      <c r="C95" s="32">
        <v>300</v>
      </c>
      <c r="D95" s="21">
        <v>300</v>
      </c>
      <c r="E95" s="63">
        <v>300</v>
      </c>
      <c r="F95" s="32">
        <v>300</v>
      </c>
      <c r="G95" s="29">
        <v>300</v>
      </c>
      <c r="H95" s="28"/>
      <c r="I95" s="32">
        <v>300</v>
      </c>
      <c r="J95" s="21"/>
      <c r="K95" s="32"/>
      <c r="L95" s="29"/>
      <c r="Q95">
        <v>300</v>
      </c>
      <c r="R95">
        <v>300</v>
      </c>
      <c r="S95">
        <v>300</v>
      </c>
      <c r="T95">
        <v>300</v>
      </c>
      <c r="U95">
        <v>300</v>
      </c>
    </row>
    <row r="96" spans="1:21" hidden="1" outlineLevel="1" x14ac:dyDescent="0.2">
      <c r="A96" s="19">
        <f t="shared" si="5"/>
        <v>41999</v>
      </c>
      <c r="B96" s="20" t="str">
        <f t="shared" si="4"/>
        <v>Fri</v>
      </c>
      <c r="C96" s="32">
        <v>300</v>
      </c>
      <c r="D96" s="21">
        <v>300</v>
      </c>
      <c r="E96" s="63">
        <v>300</v>
      </c>
      <c r="F96" s="32">
        <v>300</v>
      </c>
      <c r="G96" s="29">
        <v>300</v>
      </c>
      <c r="H96" s="28"/>
      <c r="I96" s="32">
        <v>300</v>
      </c>
      <c r="J96" s="21"/>
      <c r="K96" s="32"/>
      <c r="L96" s="29"/>
      <c r="Q96">
        <v>300</v>
      </c>
      <c r="R96">
        <v>300</v>
      </c>
      <c r="S96">
        <v>300</v>
      </c>
      <c r="T96">
        <v>300</v>
      </c>
      <c r="U96">
        <v>300</v>
      </c>
    </row>
    <row r="97" spans="1:21" hidden="1" outlineLevel="1" x14ac:dyDescent="0.2">
      <c r="A97" s="19">
        <f t="shared" si="5"/>
        <v>42000</v>
      </c>
      <c r="B97" s="20" t="str">
        <f t="shared" si="4"/>
        <v>Sat</v>
      </c>
      <c r="C97" s="32">
        <v>300</v>
      </c>
      <c r="D97" s="21">
        <v>300</v>
      </c>
      <c r="E97" s="63">
        <v>300</v>
      </c>
      <c r="F97" s="32">
        <v>300</v>
      </c>
      <c r="G97" s="29">
        <v>300</v>
      </c>
      <c r="H97" s="28"/>
      <c r="I97" s="32">
        <v>300</v>
      </c>
      <c r="J97" s="21"/>
      <c r="K97" s="32"/>
      <c r="L97" s="29"/>
      <c r="Q97">
        <v>300</v>
      </c>
      <c r="R97">
        <v>300</v>
      </c>
      <c r="S97">
        <v>300</v>
      </c>
      <c r="T97">
        <v>300</v>
      </c>
      <c r="U97">
        <v>300</v>
      </c>
    </row>
    <row r="98" spans="1:21" hidden="1" outlineLevel="1" x14ac:dyDescent="0.2">
      <c r="A98" s="19">
        <f t="shared" si="5"/>
        <v>42001</v>
      </c>
      <c r="B98" s="20" t="str">
        <f t="shared" si="4"/>
        <v>Sun</v>
      </c>
      <c r="C98" s="32">
        <v>300</v>
      </c>
      <c r="D98" s="21">
        <v>300</v>
      </c>
      <c r="E98" s="63">
        <v>300</v>
      </c>
      <c r="F98" s="32">
        <v>300</v>
      </c>
      <c r="G98" s="29">
        <v>300</v>
      </c>
      <c r="H98" s="28"/>
      <c r="I98" s="32">
        <v>300</v>
      </c>
      <c r="J98" s="21"/>
      <c r="K98" s="32"/>
      <c r="L98" s="29"/>
      <c r="Q98">
        <v>300</v>
      </c>
      <c r="R98">
        <v>300</v>
      </c>
      <c r="S98">
        <v>300</v>
      </c>
      <c r="T98">
        <v>300</v>
      </c>
      <c r="U98">
        <v>300</v>
      </c>
    </row>
    <row r="99" spans="1:21" hidden="1" outlineLevel="1" x14ac:dyDescent="0.2">
      <c r="A99" s="19">
        <f t="shared" si="5"/>
        <v>42002</v>
      </c>
      <c r="B99" s="20" t="str">
        <f t="shared" si="4"/>
        <v>Mon</v>
      </c>
      <c r="C99" s="32">
        <v>300</v>
      </c>
      <c r="D99" s="21">
        <v>300</v>
      </c>
      <c r="E99" s="63">
        <v>300</v>
      </c>
      <c r="F99" s="32">
        <v>300</v>
      </c>
      <c r="G99" s="29">
        <v>300</v>
      </c>
      <c r="H99" s="28"/>
      <c r="I99" s="32">
        <v>300</v>
      </c>
      <c r="J99" s="21"/>
      <c r="K99" s="32"/>
      <c r="L99" s="29"/>
      <c r="Q99">
        <v>300</v>
      </c>
      <c r="R99">
        <v>300</v>
      </c>
      <c r="S99">
        <v>300</v>
      </c>
      <c r="T99">
        <v>300</v>
      </c>
      <c r="U99">
        <v>300</v>
      </c>
    </row>
    <row r="100" spans="1:21" hidden="1" outlineLevel="1" x14ac:dyDescent="0.2">
      <c r="A100" s="19">
        <f t="shared" si="5"/>
        <v>42003</v>
      </c>
      <c r="B100" s="20" t="str">
        <f t="shared" si="4"/>
        <v>Tue</v>
      </c>
      <c r="C100" s="32">
        <v>300</v>
      </c>
      <c r="D100" s="21">
        <v>300</v>
      </c>
      <c r="E100" s="63">
        <v>300</v>
      </c>
      <c r="F100" s="32">
        <v>300</v>
      </c>
      <c r="G100" s="29">
        <v>300</v>
      </c>
      <c r="H100" s="28"/>
      <c r="I100" s="32">
        <v>300</v>
      </c>
      <c r="J100" s="21"/>
      <c r="K100" s="32"/>
      <c r="L100" s="29"/>
      <c r="Q100">
        <v>300</v>
      </c>
      <c r="R100">
        <v>300</v>
      </c>
      <c r="S100">
        <v>300</v>
      </c>
      <c r="T100">
        <v>300</v>
      </c>
      <c r="U100">
        <v>300</v>
      </c>
    </row>
    <row r="101" spans="1:21" hidden="1" outlineLevel="1" x14ac:dyDescent="0.2">
      <c r="A101" s="19">
        <f t="shared" si="5"/>
        <v>42004</v>
      </c>
      <c r="B101" s="20" t="str">
        <f t="shared" si="4"/>
        <v>Wed</v>
      </c>
      <c r="C101" s="32">
        <v>300</v>
      </c>
      <c r="D101" s="21">
        <v>300</v>
      </c>
      <c r="E101" s="63">
        <v>300</v>
      </c>
      <c r="F101" s="32">
        <v>300</v>
      </c>
      <c r="G101" s="29">
        <v>300</v>
      </c>
      <c r="H101" s="28"/>
      <c r="I101" s="32">
        <v>300</v>
      </c>
      <c r="J101" s="21"/>
      <c r="K101" s="32"/>
      <c r="L101" s="29"/>
      <c r="Q101">
        <v>300</v>
      </c>
      <c r="R101">
        <v>300</v>
      </c>
      <c r="S101">
        <v>300</v>
      </c>
      <c r="T101">
        <v>300</v>
      </c>
      <c r="U101">
        <v>300</v>
      </c>
    </row>
    <row r="102" spans="1:21" hidden="1" outlineLevel="1" x14ac:dyDescent="0.2">
      <c r="A102" s="19">
        <f t="shared" si="5"/>
        <v>42005</v>
      </c>
      <c r="B102" s="20" t="str">
        <f t="shared" si="4"/>
        <v>Thu</v>
      </c>
      <c r="C102" s="32">
        <v>300</v>
      </c>
      <c r="D102" s="21">
        <v>300</v>
      </c>
      <c r="E102" s="63">
        <v>300</v>
      </c>
      <c r="F102" s="32">
        <v>300</v>
      </c>
      <c r="G102" s="29">
        <v>300</v>
      </c>
      <c r="H102" s="28"/>
      <c r="I102" s="32">
        <v>300</v>
      </c>
      <c r="J102" s="21"/>
      <c r="K102" s="32"/>
      <c r="L102" s="29"/>
      <c r="Q102">
        <v>300</v>
      </c>
      <c r="R102">
        <v>300</v>
      </c>
      <c r="S102">
        <v>300</v>
      </c>
      <c r="T102">
        <v>300</v>
      </c>
      <c r="U102">
        <v>300</v>
      </c>
    </row>
    <row r="103" spans="1:21" hidden="1" outlineLevel="1" x14ac:dyDescent="0.2">
      <c r="A103" s="19">
        <f t="shared" si="5"/>
        <v>42006</v>
      </c>
      <c r="B103" s="20" t="str">
        <f t="shared" si="4"/>
        <v>Fri</v>
      </c>
      <c r="C103" s="32">
        <v>300</v>
      </c>
      <c r="D103" s="21">
        <v>300</v>
      </c>
      <c r="E103" s="63">
        <v>300</v>
      </c>
      <c r="F103" s="32">
        <v>300</v>
      </c>
      <c r="G103" s="29">
        <v>300</v>
      </c>
      <c r="H103" s="28"/>
      <c r="I103" s="32">
        <v>300</v>
      </c>
      <c r="J103" s="21"/>
      <c r="K103" s="32"/>
      <c r="L103" s="29"/>
      <c r="Q103">
        <v>300</v>
      </c>
      <c r="R103">
        <v>300</v>
      </c>
      <c r="S103">
        <v>300</v>
      </c>
      <c r="T103">
        <v>300</v>
      </c>
      <c r="U103">
        <v>300</v>
      </c>
    </row>
    <row r="104" spans="1:21" hidden="1" outlineLevel="1" x14ac:dyDescent="0.2">
      <c r="A104" s="19">
        <f t="shared" si="5"/>
        <v>42007</v>
      </c>
      <c r="B104" s="20" t="str">
        <f t="shared" si="4"/>
        <v>Sat</v>
      </c>
      <c r="C104" s="32">
        <v>300</v>
      </c>
      <c r="D104" s="21">
        <v>300</v>
      </c>
      <c r="E104" s="63">
        <v>300</v>
      </c>
      <c r="F104" s="32">
        <v>300</v>
      </c>
      <c r="G104" s="29">
        <v>300</v>
      </c>
      <c r="H104" s="28"/>
      <c r="I104" s="32">
        <v>300</v>
      </c>
      <c r="J104" s="21"/>
      <c r="K104" s="32"/>
      <c r="L104" s="29"/>
      <c r="Q104">
        <v>300</v>
      </c>
      <c r="R104">
        <v>300</v>
      </c>
      <c r="S104">
        <v>300</v>
      </c>
      <c r="T104">
        <v>300</v>
      </c>
      <c r="U104">
        <v>300</v>
      </c>
    </row>
    <row r="105" spans="1:21" hidden="1" outlineLevel="1" x14ac:dyDescent="0.2">
      <c r="A105" s="19">
        <f t="shared" si="5"/>
        <v>42008</v>
      </c>
      <c r="B105" s="20" t="str">
        <f t="shared" si="4"/>
        <v>Sun</v>
      </c>
      <c r="C105" s="32">
        <v>300</v>
      </c>
      <c r="D105" s="21">
        <v>300</v>
      </c>
      <c r="E105" s="63">
        <v>300</v>
      </c>
      <c r="F105" s="32">
        <v>300</v>
      </c>
      <c r="G105" s="29">
        <v>300</v>
      </c>
      <c r="H105" s="28"/>
      <c r="I105" s="32">
        <v>300</v>
      </c>
      <c r="J105" s="21"/>
      <c r="K105" s="32"/>
      <c r="L105" s="29"/>
      <c r="Q105">
        <v>300</v>
      </c>
      <c r="R105">
        <v>300</v>
      </c>
      <c r="S105">
        <v>300</v>
      </c>
      <c r="T105">
        <v>300</v>
      </c>
      <c r="U105">
        <v>300</v>
      </c>
    </row>
    <row r="106" spans="1:21" hidden="1" outlineLevel="1" x14ac:dyDescent="0.2">
      <c r="A106" s="19">
        <f t="shared" si="5"/>
        <v>42009</v>
      </c>
      <c r="B106" s="20" t="str">
        <f t="shared" si="4"/>
        <v>Mon</v>
      </c>
      <c r="C106" s="32">
        <v>300</v>
      </c>
      <c r="D106" s="21">
        <v>300</v>
      </c>
      <c r="E106" s="63">
        <v>300</v>
      </c>
      <c r="F106" s="32">
        <v>300</v>
      </c>
      <c r="G106" s="29">
        <v>300</v>
      </c>
      <c r="H106" s="28"/>
      <c r="I106" s="32">
        <v>300</v>
      </c>
      <c r="J106" s="21"/>
      <c r="K106" s="32"/>
      <c r="L106" s="29"/>
      <c r="Q106">
        <v>300</v>
      </c>
      <c r="R106">
        <v>300</v>
      </c>
      <c r="S106">
        <v>300</v>
      </c>
      <c r="T106">
        <v>300</v>
      </c>
      <c r="U106">
        <v>300</v>
      </c>
    </row>
    <row r="107" spans="1:21" hidden="1" outlineLevel="1" x14ac:dyDescent="0.2">
      <c r="A107" s="19">
        <f t="shared" si="5"/>
        <v>42010</v>
      </c>
      <c r="B107" s="20" t="str">
        <f t="shared" si="4"/>
        <v>Tue</v>
      </c>
      <c r="C107" s="32">
        <v>300</v>
      </c>
      <c r="D107" s="21">
        <v>300</v>
      </c>
      <c r="E107" s="63">
        <v>300</v>
      </c>
      <c r="F107" s="32">
        <v>300</v>
      </c>
      <c r="G107" s="29">
        <v>300</v>
      </c>
      <c r="H107" s="28"/>
      <c r="I107" s="32">
        <v>300</v>
      </c>
      <c r="J107" s="21"/>
      <c r="K107" s="32"/>
      <c r="L107" s="29"/>
      <c r="Q107">
        <v>300</v>
      </c>
      <c r="R107">
        <v>300</v>
      </c>
      <c r="S107">
        <v>300</v>
      </c>
      <c r="T107">
        <v>300</v>
      </c>
      <c r="U107">
        <v>300</v>
      </c>
    </row>
    <row r="108" spans="1:21" hidden="1" outlineLevel="1" x14ac:dyDescent="0.2">
      <c r="A108" s="19">
        <f t="shared" si="5"/>
        <v>42011</v>
      </c>
      <c r="B108" s="20" t="str">
        <f t="shared" si="4"/>
        <v>Wed</v>
      </c>
      <c r="C108" s="32">
        <v>300</v>
      </c>
      <c r="D108" s="21">
        <v>300</v>
      </c>
      <c r="E108" s="63">
        <v>300</v>
      </c>
      <c r="F108" s="32">
        <v>300</v>
      </c>
      <c r="G108" s="29">
        <v>300</v>
      </c>
      <c r="H108" s="28"/>
      <c r="I108" s="32">
        <v>300</v>
      </c>
      <c r="J108" s="21"/>
      <c r="K108" s="32"/>
      <c r="L108" s="29"/>
      <c r="Q108">
        <v>300</v>
      </c>
      <c r="R108">
        <v>300</v>
      </c>
      <c r="S108">
        <v>300</v>
      </c>
      <c r="T108">
        <v>300</v>
      </c>
      <c r="U108">
        <v>300</v>
      </c>
    </row>
    <row r="109" spans="1:21" hidden="1" outlineLevel="1" x14ac:dyDescent="0.2">
      <c r="A109" s="19">
        <f t="shared" si="5"/>
        <v>42012</v>
      </c>
      <c r="B109" s="20" t="str">
        <f t="shared" si="4"/>
        <v>Thu</v>
      </c>
      <c r="C109" s="32">
        <v>300</v>
      </c>
      <c r="D109" s="21">
        <v>300</v>
      </c>
      <c r="E109" s="63">
        <v>300</v>
      </c>
      <c r="F109" s="32">
        <v>300</v>
      </c>
      <c r="G109" s="29">
        <v>300</v>
      </c>
      <c r="H109" s="28"/>
      <c r="I109" s="32">
        <v>300</v>
      </c>
      <c r="J109" s="21"/>
      <c r="K109" s="32"/>
      <c r="L109" s="29"/>
      <c r="Q109">
        <v>300</v>
      </c>
      <c r="R109">
        <v>300</v>
      </c>
      <c r="S109">
        <v>300</v>
      </c>
      <c r="T109">
        <v>300</v>
      </c>
      <c r="U109">
        <v>300</v>
      </c>
    </row>
    <row r="110" spans="1:21" hidden="1" outlineLevel="1" x14ac:dyDescent="0.2">
      <c r="A110" s="19">
        <f t="shared" si="5"/>
        <v>42013</v>
      </c>
      <c r="B110" s="20" t="str">
        <f t="shared" si="4"/>
        <v>Fri</v>
      </c>
      <c r="C110" s="32">
        <v>300</v>
      </c>
      <c r="D110" s="21">
        <v>300</v>
      </c>
      <c r="E110" s="63">
        <v>300</v>
      </c>
      <c r="F110" s="32">
        <v>300</v>
      </c>
      <c r="G110" s="29">
        <v>300</v>
      </c>
      <c r="H110" s="28"/>
      <c r="I110" s="32">
        <v>300</v>
      </c>
      <c r="J110" s="21"/>
      <c r="K110" s="32"/>
      <c r="L110" s="29"/>
      <c r="Q110">
        <v>300</v>
      </c>
      <c r="R110">
        <v>300</v>
      </c>
      <c r="S110">
        <v>300</v>
      </c>
      <c r="T110">
        <v>300</v>
      </c>
      <c r="U110">
        <v>300</v>
      </c>
    </row>
    <row r="111" spans="1:21" hidden="1" outlineLevel="1" x14ac:dyDescent="0.2">
      <c r="A111" s="19">
        <f t="shared" si="5"/>
        <v>42014</v>
      </c>
      <c r="B111" s="20" t="str">
        <f t="shared" si="4"/>
        <v>Sat</v>
      </c>
      <c r="C111" s="32">
        <v>300</v>
      </c>
      <c r="D111" s="21">
        <v>300</v>
      </c>
      <c r="E111" s="63">
        <v>300</v>
      </c>
      <c r="F111" s="32">
        <v>300</v>
      </c>
      <c r="G111" s="29">
        <v>300</v>
      </c>
      <c r="H111" s="28"/>
      <c r="I111" s="32">
        <v>300</v>
      </c>
      <c r="J111" s="21"/>
      <c r="K111" s="32"/>
      <c r="L111" s="29"/>
      <c r="Q111">
        <v>300</v>
      </c>
      <c r="R111">
        <v>300</v>
      </c>
      <c r="S111">
        <v>300</v>
      </c>
      <c r="T111">
        <v>300</v>
      </c>
      <c r="U111">
        <v>300</v>
      </c>
    </row>
    <row r="112" spans="1:21" hidden="1" outlineLevel="1" x14ac:dyDescent="0.2">
      <c r="A112" s="19">
        <f t="shared" si="5"/>
        <v>42015</v>
      </c>
      <c r="B112" s="20" t="str">
        <f t="shared" si="4"/>
        <v>Sun</v>
      </c>
      <c r="C112" s="32">
        <v>300</v>
      </c>
      <c r="D112" s="21">
        <v>300</v>
      </c>
      <c r="E112" s="63">
        <v>300</v>
      </c>
      <c r="F112" s="32">
        <v>300</v>
      </c>
      <c r="G112" s="29">
        <v>300</v>
      </c>
      <c r="H112" s="28"/>
      <c r="I112" s="32">
        <v>300</v>
      </c>
      <c r="J112" s="21"/>
      <c r="K112" s="32"/>
      <c r="L112" s="29"/>
      <c r="Q112">
        <v>300</v>
      </c>
      <c r="R112">
        <v>300</v>
      </c>
      <c r="S112">
        <v>300</v>
      </c>
      <c r="T112">
        <v>300</v>
      </c>
      <c r="U112">
        <v>300</v>
      </c>
    </row>
    <row r="113" spans="1:21" hidden="1" outlineLevel="1" x14ac:dyDescent="0.2">
      <c r="A113" s="19">
        <f t="shared" si="5"/>
        <v>42016</v>
      </c>
      <c r="B113" s="20" t="str">
        <f t="shared" si="4"/>
        <v>Mon</v>
      </c>
      <c r="C113" s="32">
        <v>300</v>
      </c>
      <c r="D113" s="21">
        <v>300</v>
      </c>
      <c r="E113" s="63">
        <v>300</v>
      </c>
      <c r="F113" s="32">
        <v>300</v>
      </c>
      <c r="G113" s="29">
        <v>300</v>
      </c>
      <c r="H113" s="28"/>
      <c r="I113" s="32">
        <v>300</v>
      </c>
      <c r="J113" s="21"/>
      <c r="K113" s="32"/>
      <c r="L113" s="29"/>
      <c r="Q113">
        <v>300</v>
      </c>
      <c r="R113">
        <v>300</v>
      </c>
      <c r="S113">
        <v>300</v>
      </c>
      <c r="T113">
        <v>300</v>
      </c>
      <c r="U113">
        <v>300</v>
      </c>
    </row>
    <row r="114" spans="1:21" hidden="1" outlineLevel="1" x14ac:dyDescent="0.2">
      <c r="A114" s="19">
        <f t="shared" si="5"/>
        <v>42017</v>
      </c>
      <c r="B114" s="20" t="str">
        <f t="shared" si="4"/>
        <v>Tue</v>
      </c>
      <c r="C114" s="32">
        <v>300</v>
      </c>
      <c r="D114" s="21">
        <v>300</v>
      </c>
      <c r="E114" s="63">
        <v>300</v>
      </c>
      <c r="F114" s="32">
        <v>300</v>
      </c>
      <c r="G114" s="29">
        <v>300</v>
      </c>
      <c r="H114" s="28"/>
      <c r="I114" s="32">
        <v>300</v>
      </c>
      <c r="J114" s="21"/>
      <c r="K114" s="32"/>
      <c r="L114" s="29"/>
      <c r="Q114">
        <v>300</v>
      </c>
      <c r="R114">
        <v>300</v>
      </c>
      <c r="S114">
        <v>300</v>
      </c>
      <c r="T114">
        <v>300</v>
      </c>
      <c r="U114">
        <v>300</v>
      </c>
    </row>
    <row r="115" spans="1:21" hidden="1" outlineLevel="1" x14ac:dyDescent="0.2">
      <c r="A115" s="19">
        <f t="shared" si="5"/>
        <v>42018</v>
      </c>
      <c r="B115" s="20" t="str">
        <f t="shared" si="4"/>
        <v>Wed</v>
      </c>
      <c r="C115" s="32">
        <v>300</v>
      </c>
      <c r="D115" s="21">
        <v>300</v>
      </c>
      <c r="E115" s="63">
        <v>300</v>
      </c>
      <c r="F115" s="32">
        <v>300</v>
      </c>
      <c r="G115" s="29">
        <v>300</v>
      </c>
      <c r="H115" s="28"/>
      <c r="I115" s="32">
        <v>300</v>
      </c>
      <c r="J115" s="21"/>
      <c r="K115" s="32"/>
      <c r="L115" s="29"/>
      <c r="Q115">
        <v>300</v>
      </c>
      <c r="R115">
        <v>300</v>
      </c>
      <c r="S115">
        <v>300</v>
      </c>
      <c r="T115">
        <v>300</v>
      </c>
      <c r="U115">
        <v>300</v>
      </c>
    </row>
    <row r="116" spans="1:21" hidden="1" outlineLevel="1" x14ac:dyDescent="0.2">
      <c r="A116" s="19">
        <f t="shared" si="5"/>
        <v>42019</v>
      </c>
      <c r="B116" s="20" t="str">
        <f t="shared" si="4"/>
        <v>Thu</v>
      </c>
      <c r="C116" s="32">
        <v>300</v>
      </c>
      <c r="D116" s="21">
        <v>300</v>
      </c>
      <c r="E116" s="63">
        <v>300</v>
      </c>
      <c r="F116" s="32">
        <v>300</v>
      </c>
      <c r="G116" s="29">
        <v>300</v>
      </c>
      <c r="H116" s="28"/>
      <c r="I116" s="32">
        <v>300</v>
      </c>
      <c r="J116" s="21"/>
      <c r="K116" s="32"/>
      <c r="L116" s="29"/>
      <c r="Q116">
        <v>300</v>
      </c>
      <c r="R116">
        <v>300</v>
      </c>
      <c r="S116">
        <v>300</v>
      </c>
      <c r="T116">
        <v>300</v>
      </c>
      <c r="U116">
        <v>300</v>
      </c>
    </row>
    <row r="117" spans="1:21" hidden="1" outlineLevel="1" x14ac:dyDescent="0.2">
      <c r="A117" s="19">
        <f t="shared" si="5"/>
        <v>42020</v>
      </c>
      <c r="B117" s="20" t="str">
        <f t="shared" si="4"/>
        <v>Fri</v>
      </c>
      <c r="C117" s="32">
        <v>300</v>
      </c>
      <c r="D117" s="21">
        <v>300</v>
      </c>
      <c r="E117" s="63">
        <v>300</v>
      </c>
      <c r="F117" s="32">
        <v>300</v>
      </c>
      <c r="G117" s="29">
        <v>300</v>
      </c>
      <c r="H117" s="28"/>
      <c r="I117" s="32">
        <v>300</v>
      </c>
      <c r="J117" s="21"/>
      <c r="K117" s="32"/>
      <c r="L117" s="29"/>
      <c r="Q117">
        <v>300</v>
      </c>
      <c r="R117">
        <v>300</v>
      </c>
      <c r="S117">
        <v>300</v>
      </c>
      <c r="T117">
        <v>300</v>
      </c>
      <c r="U117">
        <v>300</v>
      </c>
    </row>
    <row r="118" spans="1:21" hidden="1" outlineLevel="1" x14ac:dyDescent="0.2">
      <c r="A118" s="19">
        <f t="shared" si="5"/>
        <v>42021</v>
      </c>
      <c r="B118" s="20" t="str">
        <f t="shared" si="4"/>
        <v>Sat</v>
      </c>
      <c r="C118" s="32">
        <v>300</v>
      </c>
      <c r="D118" s="21">
        <v>300</v>
      </c>
      <c r="E118" s="63">
        <v>300</v>
      </c>
      <c r="F118" s="32">
        <v>300</v>
      </c>
      <c r="G118" s="29">
        <v>300</v>
      </c>
      <c r="H118" s="28"/>
      <c r="I118" s="32">
        <v>300</v>
      </c>
      <c r="J118" s="21"/>
      <c r="K118" s="32"/>
      <c r="L118" s="29"/>
      <c r="Q118">
        <v>300</v>
      </c>
      <c r="R118">
        <v>300</v>
      </c>
      <c r="S118">
        <v>300</v>
      </c>
      <c r="T118">
        <v>300</v>
      </c>
      <c r="U118">
        <v>300</v>
      </c>
    </row>
    <row r="119" spans="1:21" hidden="1" outlineLevel="1" x14ac:dyDescent="0.2">
      <c r="A119" s="19">
        <f t="shared" si="5"/>
        <v>42022</v>
      </c>
      <c r="B119" s="20" t="str">
        <f t="shared" si="4"/>
        <v>Sun</v>
      </c>
      <c r="C119" s="32">
        <v>300</v>
      </c>
      <c r="D119" s="21">
        <v>300</v>
      </c>
      <c r="E119" s="63">
        <v>300</v>
      </c>
      <c r="F119" s="32">
        <v>300</v>
      </c>
      <c r="G119" s="29">
        <v>300</v>
      </c>
      <c r="H119" s="28"/>
      <c r="I119" s="32">
        <v>300</v>
      </c>
      <c r="J119" s="21"/>
      <c r="K119" s="32"/>
      <c r="L119" s="29"/>
      <c r="Q119">
        <v>300</v>
      </c>
      <c r="R119">
        <v>300</v>
      </c>
      <c r="S119">
        <v>300</v>
      </c>
      <c r="T119">
        <v>300</v>
      </c>
      <c r="U119">
        <v>300</v>
      </c>
    </row>
    <row r="120" spans="1:21" hidden="1" outlineLevel="1" x14ac:dyDescent="0.2">
      <c r="A120" s="19">
        <f t="shared" si="5"/>
        <v>42023</v>
      </c>
      <c r="B120" s="20" t="str">
        <f t="shared" si="4"/>
        <v>Mon</v>
      </c>
      <c r="C120" s="32">
        <v>300</v>
      </c>
      <c r="D120" s="21">
        <v>300</v>
      </c>
      <c r="E120" s="63">
        <v>300</v>
      </c>
      <c r="F120" s="32">
        <v>300</v>
      </c>
      <c r="G120" s="29">
        <v>300</v>
      </c>
      <c r="H120" s="28"/>
      <c r="I120" s="32">
        <v>300</v>
      </c>
      <c r="J120" s="21"/>
      <c r="K120" s="32"/>
      <c r="L120" s="29"/>
      <c r="Q120">
        <v>300</v>
      </c>
      <c r="R120">
        <v>300</v>
      </c>
      <c r="S120">
        <v>300</v>
      </c>
      <c r="T120">
        <v>300</v>
      </c>
      <c r="U120">
        <v>300</v>
      </c>
    </row>
    <row r="121" spans="1:21" hidden="1" outlineLevel="1" x14ac:dyDescent="0.2">
      <c r="A121" s="19">
        <f t="shared" si="5"/>
        <v>42024</v>
      </c>
      <c r="B121" s="20" t="str">
        <f t="shared" si="4"/>
        <v>Tue</v>
      </c>
      <c r="C121" s="32">
        <v>300</v>
      </c>
      <c r="D121" s="21">
        <v>300</v>
      </c>
      <c r="E121" s="63">
        <v>300</v>
      </c>
      <c r="F121" s="32">
        <v>300</v>
      </c>
      <c r="G121" s="29">
        <v>300</v>
      </c>
      <c r="H121" s="28"/>
      <c r="I121" s="32">
        <v>300</v>
      </c>
      <c r="J121" s="21"/>
      <c r="K121" s="32"/>
      <c r="L121" s="29"/>
      <c r="Q121">
        <v>300</v>
      </c>
      <c r="R121">
        <v>300</v>
      </c>
      <c r="S121">
        <v>300</v>
      </c>
      <c r="T121">
        <v>300</v>
      </c>
      <c r="U121">
        <v>300</v>
      </c>
    </row>
    <row r="122" spans="1:21" hidden="1" outlineLevel="1" x14ac:dyDescent="0.2">
      <c r="A122" s="19">
        <f t="shared" si="5"/>
        <v>42025</v>
      </c>
      <c r="B122" s="20" t="str">
        <f t="shared" si="4"/>
        <v>Wed</v>
      </c>
      <c r="C122" s="32">
        <v>300</v>
      </c>
      <c r="D122" s="21">
        <v>300</v>
      </c>
      <c r="E122" s="63">
        <v>300</v>
      </c>
      <c r="F122" s="32">
        <v>300</v>
      </c>
      <c r="G122" s="29">
        <v>300</v>
      </c>
      <c r="H122" s="28"/>
      <c r="I122" s="32">
        <v>300</v>
      </c>
      <c r="J122" s="21"/>
      <c r="K122" s="32"/>
      <c r="L122" s="29"/>
      <c r="Q122">
        <v>300</v>
      </c>
      <c r="R122">
        <v>300</v>
      </c>
      <c r="S122">
        <v>300</v>
      </c>
      <c r="T122">
        <v>300</v>
      </c>
      <c r="U122">
        <v>300</v>
      </c>
    </row>
    <row r="123" spans="1:21" hidden="1" outlineLevel="1" x14ac:dyDescent="0.2">
      <c r="A123" s="19">
        <f t="shared" si="5"/>
        <v>42026</v>
      </c>
      <c r="B123" s="20" t="str">
        <f t="shared" si="4"/>
        <v>Thu</v>
      </c>
      <c r="C123" s="32">
        <v>300</v>
      </c>
      <c r="D123" s="21">
        <v>300</v>
      </c>
      <c r="E123" s="63">
        <v>300</v>
      </c>
      <c r="F123" s="32">
        <v>300</v>
      </c>
      <c r="G123" s="29">
        <v>300</v>
      </c>
      <c r="H123" s="28"/>
      <c r="I123" s="32">
        <v>300</v>
      </c>
      <c r="J123" s="21"/>
      <c r="K123" s="32"/>
      <c r="L123" s="29"/>
      <c r="Q123">
        <v>300</v>
      </c>
      <c r="R123">
        <v>300</v>
      </c>
      <c r="S123">
        <v>300</v>
      </c>
      <c r="T123">
        <v>300</v>
      </c>
      <c r="U123">
        <v>300</v>
      </c>
    </row>
    <row r="124" spans="1:21" hidden="1" outlineLevel="1" x14ac:dyDescent="0.2">
      <c r="A124" s="19">
        <f t="shared" si="5"/>
        <v>42027</v>
      </c>
      <c r="B124" s="20" t="str">
        <f t="shared" si="4"/>
        <v>Fri</v>
      </c>
      <c r="C124" s="32">
        <v>300</v>
      </c>
      <c r="D124" s="21">
        <v>300</v>
      </c>
      <c r="E124" s="63">
        <v>300</v>
      </c>
      <c r="F124" s="32">
        <v>300</v>
      </c>
      <c r="G124" s="29">
        <v>300</v>
      </c>
      <c r="H124" s="28"/>
      <c r="I124" s="32">
        <v>300</v>
      </c>
      <c r="J124" s="21"/>
      <c r="K124" s="32"/>
      <c r="L124" s="29"/>
      <c r="Q124">
        <v>300</v>
      </c>
      <c r="R124">
        <v>300</v>
      </c>
      <c r="S124">
        <v>300</v>
      </c>
      <c r="T124">
        <v>300</v>
      </c>
      <c r="U124">
        <v>300</v>
      </c>
    </row>
    <row r="125" spans="1:21" hidden="1" outlineLevel="1" x14ac:dyDescent="0.2">
      <c r="A125" s="19">
        <f t="shared" si="5"/>
        <v>42028</v>
      </c>
      <c r="B125" s="20" t="str">
        <f t="shared" si="4"/>
        <v>Sat</v>
      </c>
      <c r="C125" s="32">
        <v>300</v>
      </c>
      <c r="D125" s="21">
        <v>300</v>
      </c>
      <c r="E125" s="63">
        <v>300</v>
      </c>
      <c r="F125" s="32">
        <v>300</v>
      </c>
      <c r="G125" s="29">
        <v>300</v>
      </c>
      <c r="H125" s="28"/>
      <c r="I125" s="32">
        <v>300</v>
      </c>
      <c r="J125" s="21"/>
      <c r="K125" s="32"/>
      <c r="L125" s="29"/>
      <c r="Q125">
        <v>300</v>
      </c>
      <c r="R125">
        <v>300</v>
      </c>
      <c r="S125">
        <v>300</v>
      </c>
      <c r="T125">
        <v>300</v>
      </c>
      <c r="U125">
        <v>300</v>
      </c>
    </row>
    <row r="126" spans="1:21" hidden="1" outlineLevel="1" x14ac:dyDescent="0.2">
      <c r="A126" s="19">
        <f t="shared" si="5"/>
        <v>42029</v>
      </c>
      <c r="B126" s="20" t="str">
        <f t="shared" si="4"/>
        <v>Sun</v>
      </c>
      <c r="C126" s="32">
        <v>300</v>
      </c>
      <c r="D126" s="21">
        <v>300</v>
      </c>
      <c r="E126" s="63">
        <v>300</v>
      </c>
      <c r="F126" s="32">
        <v>300</v>
      </c>
      <c r="G126" s="29">
        <v>300</v>
      </c>
      <c r="H126" s="28"/>
      <c r="I126" s="32">
        <v>300</v>
      </c>
      <c r="J126" s="21"/>
      <c r="K126" s="32"/>
      <c r="L126" s="29"/>
      <c r="Q126">
        <v>300</v>
      </c>
      <c r="R126">
        <v>300</v>
      </c>
      <c r="S126">
        <v>300</v>
      </c>
      <c r="T126">
        <v>300</v>
      </c>
      <c r="U126">
        <v>300</v>
      </c>
    </row>
    <row r="127" spans="1:21" hidden="1" outlineLevel="1" x14ac:dyDescent="0.2">
      <c r="A127" s="19">
        <f t="shared" si="5"/>
        <v>42030</v>
      </c>
      <c r="B127" s="20" t="str">
        <f t="shared" si="4"/>
        <v>Mon</v>
      </c>
      <c r="C127" s="32">
        <v>300</v>
      </c>
      <c r="D127" s="21">
        <v>300</v>
      </c>
      <c r="E127" s="63">
        <v>300</v>
      </c>
      <c r="F127" s="32">
        <v>300</v>
      </c>
      <c r="G127" s="29">
        <v>300</v>
      </c>
      <c r="H127" s="28"/>
      <c r="I127" s="32">
        <v>300</v>
      </c>
      <c r="J127" s="21"/>
      <c r="K127" s="32"/>
      <c r="L127" s="29"/>
      <c r="Q127">
        <v>300</v>
      </c>
      <c r="R127">
        <v>300</v>
      </c>
      <c r="S127">
        <v>300</v>
      </c>
      <c r="T127">
        <v>300</v>
      </c>
      <c r="U127">
        <v>300</v>
      </c>
    </row>
    <row r="128" spans="1:21" hidden="1" outlineLevel="1" x14ac:dyDescent="0.2">
      <c r="A128" s="19">
        <f t="shared" si="5"/>
        <v>42031</v>
      </c>
      <c r="B128" s="20" t="str">
        <f t="shared" si="4"/>
        <v>Tue</v>
      </c>
      <c r="C128" s="32">
        <v>300</v>
      </c>
      <c r="D128" s="21">
        <v>300</v>
      </c>
      <c r="E128" s="63">
        <v>300</v>
      </c>
      <c r="F128" s="32">
        <v>300</v>
      </c>
      <c r="G128" s="29">
        <v>300</v>
      </c>
      <c r="H128" s="28"/>
      <c r="I128" s="32">
        <v>300</v>
      </c>
      <c r="J128" s="21"/>
      <c r="K128" s="32"/>
      <c r="L128" s="29"/>
      <c r="Q128">
        <v>300</v>
      </c>
      <c r="R128">
        <v>300</v>
      </c>
      <c r="S128">
        <v>300</v>
      </c>
      <c r="T128">
        <v>300</v>
      </c>
      <c r="U128">
        <v>300</v>
      </c>
    </row>
    <row r="129" spans="1:21" hidden="1" outlineLevel="1" x14ac:dyDescent="0.2">
      <c r="A129" s="19">
        <f t="shared" si="5"/>
        <v>42032</v>
      </c>
      <c r="B129" s="20" t="str">
        <f t="shared" si="4"/>
        <v>Wed</v>
      </c>
      <c r="C129" s="32">
        <v>300</v>
      </c>
      <c r="D129" s="21">
        <v>300</v>
      </c>
      <c r="E129" s="63">
        <v>300</v>
      </c>
      <c r="F129" s="32">
        <v>300</v>
      </c>
      <c r="G129" s="29">
        <v>300</v>
      </c>
      <c r="H129" s="28"/>
      <c r="I129" s="32">
        <v>300</v>
      </c>
      <c r="J129" s="21"/>
      <c r="K129" s="32"/>
      <c r="L129" s="29"/>
      <c r="Q129">
        <v>300</v>
      </c>
      <c r="R129">
        <v>300</v>
      </c>
      <c r="S129">
        <v>300</v>
      </c>
      <c r="T129">
        <v>300</v>
      </c>
      <c r="U129">
        <v>300</v>
      </c>
    </row>
    <row r="130" spans="1:21" hidden="1" outlineLevel="1" x14ac:dyDescent="0.2">
      <c r="A130" s="19">
        <f t="shared" si="5"/>
        <v>42033</v>
      </c>
      <c r="B130" s="20" t="str">
        <f t="shared" si="4"/>
        <v>Thu</v>
      </c>
      <c r="C130" s="32">
        <v>300</v>
      </c>
      <c r="D130" s="21">
        <v>300</v>
      </c>
      <c r="E130" s="63">
        <v>300</v>
      </c>
      <c r="F130" s="32">
        <v>300</v>
      </c>
      <c r="G130" s="29">
        <v>300</v>
      </c>
      <c r="H130" s="28"/>
      <c r="I130" s="32">
        <v>300</v>
      </c>
      <c r="J130" s="21"/>
      <c r="K130" s="32"/>
      <c r="L130" s="29"/>
      <c r="Q130">
        <v>300</v>
      </c>
      <c r="R130">
        <v>300</v>
      </c>
      <c r="S130">
        <v>300</v>
      </c>
      <c r="T130">
        <v>300</v>
      </c>
      <c r="U130">
        <v>300</v>
      </c>
    </row>
    <row r="131" spans="1:21" hidden="1" outlineLevel="1" x14ac:dyDescent="0.2">
      <c r="A131" s="19">
        <f t="shared" si="5"/>
        <v>42034</v>
      </c>
      <c r="B131" s="20" t="str">
        <f t="shared" si="4"/>
        <v>Fri</v>
      </c>
      <c r="C131" s="32">
        <v>300</v>
      </c>
      <c r="D131" s="21">
        <v>300</v>
      </c>
      <c r="E131" s="63">
        <v>300</v>
      </c>
      <c r="F131" s="32">
        <v>300</v>
      </c>
      <c r="G131" s="29">
        <v>300</v>
      </c>
      <c r="H131" s="28"/>
      <c r="I131" s="32">
        <v>300</v>
      </c>
      <c r="J131" s="21"/>
      <c r="K131" s="32"/>
      <c r="L131" s="29"/>
      <c r="Q131">
        <v>300</v>
      </c>
      <c r="R131">
        <v>300</v>
      </c>
      <c r="S131">
        <v>300</v>
      </c>
      <c r="T131">
        <v>300</v>
      </c>
      <c r="U131">
        <v>300</v>
      </c>
    </row>
    <row r="132" spans="1:21" hidden="1" outlineLevel="1" x14ac:dyDescent="0.2">
      <c r="A132" s="19">
        <f t="shared" si="5"/>
        <v>42035</v>
      </c>
      <c r="B132" s="20" t="str">
        <f t="shared" si="4"/>
        <v>Sat</v>
      </c>
      <c r="C132" s="32">
        <v>300</v>
      </c>
      <c r="D132" s="21">
        <v>300</v>
      </c>
      <c r="E132" s="63">
        <v>300</v>
      </c>
      <c r="F132" s="32">
        <v>300</v>
      </c>
      <c r="G132" s="29">
        <v>300</v>
      </c>
      <c r="H132" s="28"/>
      <c r="I132" s="32">
        <v>300</v>
      </c>
      <c r="J132" s="21"/>
      <c r="K132" s="32"/>
      <c r="L132" s="29"/>
      <c r="Q132">
        <v>300</v>
      </c>
      <c r="R132">
        <v>300</v>
      </c>
      <c r="S132">
        <v>300</v>
      </c>
      <c r="T132">
        <v>300</v>
      </c>
      <c r="U132">
        <v>300</v>
      </c>
    </row>
    <row r="133" spans="1:21" hidden="1" outlineLevel="1" x14ac:dyDescent="0.2">
      <c r="A133" s="19">
        <f t="shared" si="5"/>
        <v>42036</v>
      </c>
      <c r="B133" s="20" t="str">
        <f t="shared" si="4"/>
        <v>Sun</v>
      </c>
      <c r="C133" s="32">
        <v>300</v>
      </c>
      <c r="D133" s="21">
        <v>300</v>
      </c>
      <c r="E133" s="63">
        <v>300</v>
      </c>
      <c r="F133" s="32">
        <v>300</v>
      </c>
      <c r="G133" s="29">
        <v>300</v>
      </c>
      <c r="H133" s="28"/>
      <c r="I133" s="32">
        <v>300</v>
      </c>
      <c r="J133" s="21"/>
      <c r="K133" s="32"/>
      <c r="L133" s="29"/>
      <c r="Q133">
        <v>300</v>
      </c>
      <c r="R133">
        <v>300</v>
      </c>
      <c r="S133">
        <v>300</v>
      </c>
      <c r="T133">
        <v>300</v>
      </c>
      <c r="U133">
        <v>300</v>
      </c>
    </row>
    <row r="134" spans="1:21" hidden="1" outlineLevel="1" x14ac:dyDescent="0.2">
      <c r="A134" s="19">
        <f t="shared" si="5"/>
        <v>42037</v>
      </c>
      <c r="B134" s="20" t="str">
        <f t="shared" si="4"/>
        <v>Mon</v>
      </c>
      <c r="C134" s="32">
        <v>300</v>
      </c>
      <c r="D134" s="21">
        <v>300</v>
      </c>
      <c r="E134" s="63">
        <v>300</v>
      </c>
      <c r="F134" s="32">
        <v>300</v>
      </c>
      <c r="G134" s="29">
        <v>300</v>
      </c>
      <c r="H134" s="28"/>
      <c r="I134" s="32">
        <v>300</v>
      </c>
      <c r="J134" s="21"/>
      <c r="K134" s="32"/>
      <c r="L134" s="29"/>
      <c r="Q134">
        <v>300</v>
      </c>
      <c r="R134">
        <v>300</v>
      </c>
      <c r="S134">
        <v>300</v>
      </c>
      <c r="T134">
        <v>300</v>
      </c>
      <c r="U134">
        <v>300</v>
      </c>
    </row>
    <row r="135" spans="1:21" hidden="1" outlineLevel="1" x14ac:dyDescent="0.2">
      <c r="A135" s="19">
        <f t="shared" si="5"/>
        <v>42038</v>
      </c>
      <c r="B135" s="20" t="str">
        <f t="shared" si="4"/>
        <v>Tue</v>
      </c>
      <c r="C135" s="32">
        <v>300</v>
      </c>
      <c r="D135" s="21">
        <v>300</v>
      </c>
      <c r="E135" s="63">
        <v>300</v>
      </c>
      <c r="F135" s="32">
        <v>300</v>
      </c>
      <c r="G135" s="29">
        <v>300</v>
      </c>
      <c r="H135" s="28"/>
      <c r="I135" s="32">
        <v>300</v>
      </c>
      <c r="J135" s="21"/>
      <c r="K135" s="32"/>
      <c r="L135" s="29"/>
      <c r="Q135">
        <v>300</v>
      </c>
      <c r="R135">
        <v>300</v>
      </c>
      <c r="S135">
        <v>300</v>
      </c>
      <c r="T135">
        <v>300</v>
      </c>
      <c r="U135">
        <v>300</v>
      </c>
    </row>
    <row r="136" spans="1:21" hidden="1" outlineLevel="1" x14ac:dyDescent="0.2">
      <c r="A136" s="19">
        <f t="shared" si="5"/>
        <v>42039</v>
      </c>
      <c r="B136" s="20" t="str">
        <f t="shared" si="4"/>
        <v>Wed</v>
      </c>
      <c r="C136" s="32">
        <v>300</v>
      </c>
      <c r="D136" s="21">
        <v>300</v>
      </c>
      <c r="E136" s="63">
        <v>300</v>
      </c>
      <c r="F136" s="32">
        <v>300</v>
      </c>
      <c r="G136" s="29">
        <v>300</v>
      </c>
      <c r="H136" s="28"/>
      <c r="I136" s="32">
        <v>300</v>
      </c>
      <c r="J136" s="21"/>
      <c r="K136" s="32"/>
      <c r="L136" s="29"/>
      <c r="Q136">
        <v>300</v>
      </c>
      <c r="R136">
        <v>300</v>
      </c>
      <c r="S136">
        <v>300</v>
      </c>
      <c r="T136">
        <v>300</v>
      </c>
      <c r="U136">
        <v>300</v>
      </c>
    </row>
    <row r="137" spans="1:21" hidden="1" outlineLevel="1" x14ac:dyDescent="0.2">
      <c r="A137" s="19">
        <f t="shared" si="5"/>
        <v>42040</v>
      </c>
      <c r="B137" s="20" t="str">
        <f t="shared" si="4"/>
        <v>Thu</v>
      </c>
      <c r="C137" s="32">
        <v>300</v>
      </c>
      <c r="D137" s="21">
        <v>300</v>
      </c>
      <c r="E137" s="63">
        <v>300</v>
      </c>
      <c r="F137" s="32">
        <v>300</v>
      </c>
      <c r="G137" s="29">
        <v>300</v>
      </c>
      <c r="H137" s="28"/>
      <c r="I137" s="32">
        <v>300</v>
      </c>
      <c r="J137" s="21"/>
      <c r="K137" s="32"/>
      <c r="L137" s="29"/>
      <c r="Q137">
        <v>300</v>
      </c>
      <c r="R137">
        <v>300</v>
      </c>
      <c r="S137">
        <v>300</v>
      </c>
      <c r="T137">
        <v>300</v>
      </c>
      <c r="U137">
        <v>300</v>
      </c>
    </row>
    <row r="138" spans="1:21" hidden="1" outlineLevel="1" x14ac:dyDescent="0.2">
      <c r="A138" s="19">
        <f t="shared" si="5"/>
        <v>42041</v>
      </c>
      <c r="B138" s="20" t="str">
        <f t="shared" si="4"/>
        <v>Fri</v>
      </c>
      <c r="C138" s="32">
        <v>300</v>
      </c>
      <c r="D138" s="21">
        <v>300</v>
      </c>
      <c r="E138" s="63">
        <v>300</v>
      </c>
      <c r="F138" s="32">
        <v>300</v>
      </c>
      <c r="G138" s="29">
        <v>300</v>
      </c>
      <c r="H138" s="28"/>
      <c r="I138" s="32">
        <v>300</v>
      </c>
      <c r="J138" s="21"/>
      <c r="K138" s="32"/>
      <c r="L138" s="29"/>
      <c r="Q138">
        <v>300</v>
      </c>
      <c r="R138">
        <v>300</v>
      </c>
      <c r="S138">
        <v>300</v>
      </c>
      <c r="T138">
        <v>300</v>
      </c>
      <c r="U138">
        <v>300</v>
      </c>
    </row>
    <row r="139" spans="1:21" hidden="1" outlineLevel="1" x14ac:dyDescent="0.2">
      <c r="A139" s="19">
        <f t="shared" si="5"/>
        <v>42042</v>
      </c>
      <c r="B139" s="20" t="str">
        <f t="shared" ref="B139:B202" si="6">TEXT(A139,"ddd")</f>
        <v>Sat</v>
      </c>
      <c r="C139" s="32">
        <v>300</v>
      </c>
      <c r="D139" s="21">
        <v>300</v>
      </c>
      <c r="E139" s="63">
        <v>300</v>
      </c>
      <c r="F139" s="32">
        <v>300</v>
      </c>
      <c r="G139" s="29">
        <v>300</v>
      </c>
      <c r="H139" s="28"/>
      <c r="I139" s="32">
        <v>300</v>
      </c>
      <c r="J139" s="21"/>
      <c r="K139" s="32"/>
      <c r="L139" s="29"/>
      <c r="Q139">
        <v>300</v>
      </c>
      <c r="R139">
        <v>300</v>
      </c>
      <c r="S139">
        <v>300</v>
      </c>
      <c r="T139">
        <v>300</v>
      </c>
      <c r="U139">
        <v>300</v>
      </c>
    </row>
    <row r="140" spans="1:21" hidden="1" outlineLevel="1" x14ac:dyDescent="0.2">
      <c r="A140" s="19">
        <f t="shared" ref="A140:A203" si="7">A139+1</f>
        <v>42043</v>
      </c>
      <c r="B140" s="20" t="str">
        <f t="shared" si="6"/>
        <v>Sun</v>
      </c>
      <c r="C140" s="32">
        <v>300</v>
      </c>
      <c r="D140" s="21">
        <v>300</v>
      </c>
      <c r="E140" s="63">
        <v>300</v>
      </c>
      <c r="F140" s="32">
        <v>300</v>
      </c>
      <c r="G140" s="29">
        <v>300</v>
      </c>
      <c r="H140" s="28"/>
      <c r="I140" s="32">
        <v>300</v>
      </c>
      <c r="J140" s="21"/>
      <c r="K140" s="32"/>
      <c r="L140" s="29"/>
      <c r="Q140">
        <v>300</v>
      </c>
      <c r="R140">
        <v>300</v>
      </c>
      <c r="S140">
        <v>300</v>
      </c>
      <c r="T140">
        <v>300</v>
      </c>
      <c r="U140">
        <v>300</v>
      </c>
    </row>
    <row r="141" spans="1:21" hidden="1" outlineLevel="1" x14ac:dyDescent="0.2">
      <c r="A141" s="19">
        <f t="shared" si="7"/>
        <v>42044</v>
      </c>
      <c r="B141" s="20" t="str">
        <f t="shared" si="6"/>
        <v>Mon</v>
      </c>
      <c r="C141" s="32">
        <v>300</v>
      </c>
      <c r="D141" s="21">
        <v>300</v>
      </c>
      <c r="E141" s="63">
        <v>300</v>
      </c>
      <c r="F141" s="32">
        <v>300</v>
      </c>
      <c r="G141" s="29">
        <v>300</v>
      </c>
      <c r="H141" s="28"/>
      <c r="I141" s="32">
        <v>300</v>
      </c>
      <c r="J141" s="21"/>
      <c r="K141" s="32"/>
      <c r="L141" s="29"/>
      <c r="Q141">
        <v>300</v>
      </c>
      <c r="R141">
        <v>300</v>
      </c>
      <c r="S141">
        <v>300</v>
      </c>
      <c r="T141">
        <v>300</v>
      </c>
      <c r="U141">
        <v>300</v>
      </c>
    </row>
    <row r="142" spans="1:21" hidden="1" outlineLevel="1" x14ac:dyDescent="0.2">
      <c r="A142" s="19">
        <f t="shared" si="7"/>
        <v>42045</v>
      </c>
      <c r="B142" s="20" t="str">
        <f t="shared" si="6"/>
        <v>Tue</v>
      </c>
      <c r="C142" s="32">
        <v>300</v>
      </c>
      <c r="D142" s="21">
        <v>300</v>
      </c>
      <c r="E142" s="63">
        <v>300</v>
      </c>
      <c r="F142" s="32">
        <v>300</v>
      </c>
      <c r="G142" s="29">
        <v>300</v>
      </c>
      <c r="H142" s="28"/>
      <c r="I142" s="32">
        <v>300</v>
      </c>
      <c r="J142" s="21"/>
      <c r="K142" s="32"/>
      <c r="L142" s="29"/>
      <c r="Q142">
        <v>300</v>
      </c>
      <c r="R142">
        <v>300</v>
      </c>
      <c r="S142">
        <v>300</v>
      </c>
      <c r="T142">
        <v>300</v>
      </c>
      <c r="U142">
        <v>300</v>
      </c>
    </row>
    <row r="143" spans="1:21" hidden="1" outlineLevel="1" x14ac:dyDescent="0.2">
      <c r="A143" s="19">
        <f t="shared" si="7"/>
        <v>42046</v>
      </c>
      <c r="B143" s="20" t="str">
        <f t="shared" si="6"/>
        <v>Wed</v>
      </c>
      <c r="C143" s="32">
        <v>300</v>
      </c>
      <c r="D143" s="21">
        <v>300</v>
      </c>
      <c r="E143" s="63">
        <v>300</v>
      </c>
      <c r="F143" s="32">
        <v>300</v>
      </c>
      <c r="G143" s="29">
        <v>300</v>
      </c>
      <c r="H143" s="28"/>
      <c r="I143" s="32">
        <v>300</v>
      </c>
      <c r="J143" s="21"/>
      <c r="K143" s="32"/>
      <c r="L143" s="29"/>
      <c r="Q143">
        <v>300</v>
      </c>
      <c r="R143">
        <v>300</v>
      </c>
      <c r="S143">
        <v>300</v>
      </c>
      <c r="T143">
        <v>300</v>
      </c>
      <c r="U143">
        <v>300</v>
      </c>
    </row>
    <row r="144" spans="1:21" hidden="1" outlineLevel="1" x14ac:dyDescent="0.2">
      <c r="A144" s="19">
        <f t="shared" si="7"/>
        <v>42047</v>
      </c>
      <c r="B144" s="20" t="str">
        <f t="shared" si="6"/>
        <v>Thu</v>
      </c>
      <c r="C144" s="32">
        <v>300</v>
      </c>
      <c r="D144" s="21">
        <v>300</v>
      </c>
      <c r="E144" s="63">
        <v>300</v>
      </c>
      <c r="F144" s="32">
        <v>300</v>
      </c>
      <c r="G144" s="29">
        <v>300</v>
      </c>
      <c r="H144" s="28"/>
      <c r="I144" s="32">
        <v>300</v>
      </c>
      <c r="J144" s="21"/>
      <c r="K144" s="32"/>
      <c r="L144" s="29"/>
      <c r="Q144">
        <v>300</v>
      </c>
      <c r="R144">
        <v>300</v>
      </c>
      <c r="S144">
        <v>300</v>
      </c>
      <c r="T144">
        <v>300</v>
      </c>
      <c r="U144">
        <v>300</v>
      </c>
    </row>
    <row r="145" spans="1:21" hidden="1" outlineLevel="1" x14ac:dyDescent="0.2">
      <c r="A145" s="19">
        <f t="shared" si="7"/>
        <v>42048</v>
      </c>
      <c r="B145" s="20" t="str">
        <f t="shared" si="6"/>
        <v>Fri</v>
      </c>
      <c r="C145" s="32">
        <v>300</v>
      </c>
      <c r="D145" s="21">
        <v>300</v>
      </c>
      <c r="E145" s="63">
        <v>300</v>
      </c>
      <c r="F145" s="32">
        <v>300</v>
      </c>
      <c r="G145" s="29">
        <v>300</v>
      </c>
      <c r="H145" s="28"/>
      <c r="I145" s="32">
        <v>300</v>
      </c>
      <c r="J145" s="21"/>
      <c r="K145" s="32"/>
      <c r="L145" s="29"/>
      <c r="Q145">
        <v>300</v>
      </c>
      <c r="R145">
        <v>300</v>
      </c>
      <c r="S145">
        <v>300</v>
      </c>
      <c r="T145">
        <v>300</v>
      </c>
      <c r="U145">
        <v>300</v>
      </c>
    </row>
    <row r="146" spans="1:21" hidden="1" outlineLevel="1" x14ac:dyDescent="0.2">
      <c r="A146" s="19">
        <f t="shared" si="7"/>
        <v>42049</v>
      </c>
      <c r="B146" s="20" t="str">
        <f t="shared" si="6"/>
        <v>Sat</v>
      </c>
      <c r="C146" s="32">
        <v>300</v>
      </c>
      <c r="D146" s="21">
        <v>300</v>
      </c>
      <c r="E146" s="63">
        <v>300</v>
      </c>
      <c r="F146" s="32">
        <v>300</v>
      </c>
      <c r="G146" s="29">
        <v>300</v>
      </c>
      <c r="H146" s="28"/>
      <c r="I146" s="32">
        <v>300</v>
      </c>
      <c r="J146" s="21"/>
      <c r="K146" s="32"/>
      <c r="L146" s="29"/>
      <c r="Q146">
        <v>300</v>
      </c>
      <c r="R146">
        <v>300</v>
      </c>
      <c r="S146">
        <v>300</v>
      </c>
      <c r="T146">
        <v>300</v>
      </c>
      <c r="U146">
        <v>300</v>
      </c>
    </row>
    <row r="147" spans="1:21" hidden="1" outlineLevel="1" x14ac:dyDescent="0.2">
      <c r="A147" s="19">
        <f t="shared" si="7"/>
        <v>42050</v>
      </c>
      <c r="B147" s="20" t="str">
        <f t="shared" si="6"/>
        <v>Sun</v>
      </c>
      <c r="C147" s="32">
        <v>300</v>
      </c>
      <c r="D147" s="21">
        <v>300</v>
      </c>
      <c r="E147" s="63">
        <v>300</v>
      </c>
      <c r="F147" s="32">
        <v>300</v>
      </c>
      <c r="G147" s="29">
        <v>300</v>
      </c>
      <c r="H147" s="28"/>
      <c r="I147" s="32">
        <v>300</v>
      </c>
      <c r="J147" s="21"/>
      <c r="K147" s="32"/>
      <c r="L147" s="29"/>
      <c r="Q147">
        <v>300</v>
      </c>
      <c r="R147">
        <v>300</v>
      </c>
      <c r="S147">
        <v>300</v>
      </c>
      <c r="T147">
        <v>300</v>
      </c>
      <c r="U147">
        <v>300</v>
      </c>
    </row>
    <row r="148" spans="1:21" hidden="1" outlineLevel="1" x14ac:dyDescent="0.2">
      <c r="A148" s="19">
        <f t="shared" si="7"/>
        <v>42051</v>
      </c>
      <c r="B148" s="20" t="str">
        <f t="shared" si="6"/>
        <v>Mon</v>
      </c>
      <c r="C148" s="32">
        <v>300</v>
      </c>
      <c r="D148" s="21">
        <v>300</v>
      </c>
      <c r="E148" s="63">
        <v>300</v>
      </c>
      <c r="F148" s="32">
        <v>300</v>
      </c>
      <c r="G148" s="29">
        <v>300</v>
      </c>
      <c r="H148" s="28"/>
      <c r="I148" s="32">
        <v>300</v>
      </c>
      <c r="J148" s="21"/>
      <c r="K148" s="32"/>
      <c r="L148" s="29"/>
      <c r="Q148">
        <v>300</v>
      </c>
      <c r="R148">
        <v>300</v>
      </c>
      <c r="S148">
        <v>300</v>
      </c>
      <c r="T148">
        <v>300</v>
      </c>
      <c r="U148">
        <v>300</v>
      </c>
    </row>
    <row r="149" spans="1:21" hidden="1" outlineLevel="1" x14ac:dyDescent="0.2">
      <c r="A149" s="19">
        <f t="shared" si="7"/>
        <v>42052</v>
      </c>
      <c r="B149" s="20" t="str">
        <f t="shared" si="6"/>
        <v>Tue</v>
      </c>
      <c r="C149" s="32">
        <v>300</v>
      </c>
      <c r="D149" s="21">
        <v>300</v>
      </c>
      <c r="E149" s="63">
        <v>300</v>
      </c>
      <c r="F149" s="32">
        <v>300</v>
      </c>
      <c r="G149" s="29">
        <v>300</v>
      </c>
      <c r="H149" s="28"/>
      <c r="I149" s="32">
        <v>300</v>
      </c>
      <c r="J149" s="21"/>
      <c r="K149" s="32"/>
      <c r="L149" s="29"/>
      <c r="Q149">
        <v>300</v>
      </c>
      <c r="R149">
        <v>300</v>
      </c>
      <c r="S149">
        <v>300</v>
      </c>
      <c r="T149">
        <v>300</v>
      </c>
      <c r="U149">
        <v>300</v>
      </c>
    </row>
    <row r="150" spans="1:21" hidden="1" outlineLevel="1" x14ac:dyDescent="0.2">
      <c r="A150" s="19">
        <f t="shared" si="7"/>
        <v>42053</v>
      </c>
      <c r="B150" s="20" t="str">
        <f t="shared" si="6"/>
        <v>Wed</v>
      </c>
      <c r="C150" s="32">
        <v>300</v>
      </c>
      <c r="D150" s="21">
        <v>300</v>
      </c>
      <c r="E150" s="63">
        <v>300</v>
      </c>
      <c r="F150" s="32">
        <v>300</v>
      </c>
      <c r="G150" s="29">
        <v>300</v>
      </c>
      <c r="H150" s="28"/>
      <c r="I150" s="32">
        <v>300</v>
      </c>
      <c r="J150" s="21"/>
      <c r="K150" s="32"/>
      <c r="L150" s="29"/>
      <c r="Q150">
        <v>300</v>
      </c>
      <c r="R150">
        <v>300</v>
      </c>
      <c r="S150">
        <v>300</v>
      </c>
      <c r="T150">
        <v>300</v>
      </c>
      <c r="U150">
        <v>300</v>
      </c>
    </row>
    <row r="151" spans="1:21" hidden="1" outlineLevel="1" x14ac:dyDescent="0.2">
      <c r="A151" s="19">
        <f t="shared" si="7"/>
        <v>42054</v>
      </c>
      <c r="B151" s="20" t="str">
        <f t="shared" si="6"/>
        <v>Thu</v>
      </c>
      <c r="C151" s="32">
        <v>300</v>
      </c>
      <c r="D151" s="21">
        <v>300</v>
      </c>
      <c r="E151" s="63">
        <v>300</v>
      </c>
      <c r="F151" s="32">
        <v>300</v>
      </c>
      <c r="G151" s="29">
        <v>300</v>
      </c>
      <c r="H151" s="28"/>
      <c r="I151" s="32">
        <v>300</v>
      </c>
      <c r="J151" s="21"/>
      <c r="K151" s="32"/>
      <c r="L151" s="29"/>
      <c r="Q151">
        <v>300</v>
      </c>
      <c r="R151">
        <v>300</v>
      </c>
      <c r="S151">
        <v>300</v>
      </c>
      <c r="T151">
        <v>300</v>
      </c>
      <c r="U151">
        <v>300</v>
      </c>
    </row>
    <row r="152" spans="1:21" hidden="1" outlineLevel="1" x14ac:dyDescent="0.2">
      <c r="A152" s="19">
        <f t="shared" si="7"/>
        <v>42055</v>
      </c>
      <c r="B152" s="20" t="str">
        <f t="shared" si="6"/>
        <v>Fri</v>
      </c>
      <c r="C152" s="32">
        <v>300</v>
      </c>
      <c r="D152" s="21">
        <v>300</v>
      </c>
      <c r="E152" s="63">
        <v>300</v>
      </c>
      <c r="F152" s="32">
        <v>300</v>
      </c>
      <c r="G152" s="29">
        <v>300</v>
      </c>
      <c r="H152" s="28"/>
      <c r="I152" s="32">
        <v>300</v>
      </c>
      <c r="J152" s="21"/>
      <c r="K152" s="32"/>
      <c r="L152" s="29"/>
      <c r="Q152">
        <v>300</v>
      </c>
      <c r="R152">
        <v>300</v>
      </c>
      <c r="S152">
        <v>300</v>
      </c>
      <c r="T152">
        <v>300</v>
      </c>
      <c r="U152">
        <v>300</v>
      </c>
    </row>
    <row r="153" spans="1:21" hidden="1" outlineLevel="1" x14ac:dyDescent="0.2">
      <c r="A153" s="19">
        <f t="shared" si="7"/>
        <v>42056</v>
      </c>
      <c r="B153" s="20" t="str">
        <f t="shared" si="6"/>
        <v>Sat</v>
      </c>
      <c r="C153" s="32">
        <v>300</v>
      </c>
      <c r="D153" s="21">
        <v>300</v>
      </c>
      <c r="E153" s="63">
        <v>300</v>
      </c>
      <c r="F153" s="32">
        <v>300</v>
      </c>
      <c r="G153" s="29">
        <v>300</v>
      </c>
      <c r="H153" s="28"/>
      <c r="I153" s="32">
        <v>300</v>
      </c>
      <c r="J153" s="21"/>
      <c r="K153" s="32"/>
      <c r="L153" s="29"/>
      <c r="Q153">
        <v>300</v>
      </c>
      <c r="R153">
        <v>300</v>
      </c>
      <c r="S153">
        <v>300</v>
      </c>
      <c r="T153">
        <v>300</v>
      </c>
      <c r="U153">
        <v>300</v>
      </c>
    </row>
    <row r="154" spans="1:21" hidden="1" outlineLevel="1" x14ac:dyDescent="0.2">
      <c r="A154" s="19">
        <f t="shared" si="7"/>
        <v>42057</v>
      </c>
      <c r="B154" s="20" t="str">
        <f t="shared" si="6"/>
        <v>Sun</v>
      </c>
      <c r="C154" s="32">
        <v>300</v>
      </c>
      <c r="D154" s="21">
        <v>300</v>
      </c>
      <c r="E154" s="63">
        <v>300</v>
      </c>
      <c r="F154" s="32">
        <v>300</v>
      </c>
      <c r="G154" s="29">
        <v>300</v>
      </c>
      <c r="H154" s="28"/>
      <c r="I154" s="32">
        <v>300</v>
      </c>
      <c r="J154" s="21"/>
      <c r="K154" s="32"/>
      <c r="L154" s="29"/>
      <c r="Q154">
        <v>300</v>
      </c>
      <c r="R154">
        <v>300</v>
      </c>
      <c r="S154">
        <v>300</v>
      </c>
      <c r="T154">
        <v>300</v>
      </c>
      <c r="U154">
        <v>300</v>
      </c>
    </row>
    <row r="155" spans="1:21" hidden="1" outlineLevel="1" x14ac:dyDescent="0.2">
      <c r="A155" s="19">
        <f t="shared" si="7"/>
        <v>42058</v>
      </c>
      <c r="B155" s="20" t="str">
        <f t="shared" si="6"/>
        <v>Mon</v>
      </c>
      <c r="C155" s="32">
        <v>300</v>
      </c>
      <c r="D155" s="21">
        <v>300</v>
      </c>
      <c r="E155" s="63">
        <v>300</v>
      </c>
      <c r="F155" s="32">
        <v>300</v>
      </c>
      <c r="G155" s="29">
        <v>300</v>
      </c>
      <c r="H155" s="28"/>
      <c r="I155" s="32">
        <v>300</v>
      </c>
      <c r="J155" s="21"/>
      <c r="K155" s="32"/>
      <c r="L155" s="29"/>
      <c r="Q155">
        <v>300</v>
      </c>
      <c r="R155">
        <v>300</v>
      </c>
      <c r="S155">
        <v>300</v>
      </c>
      <c r="T155">
        <v>300</v>
      </c>
      <c r="U155">
        <v>300</v>
      </c>
    </row>
    <row r="156" spans="1:21" hidden="1" outlineLevel="1" x14ac:dyDescent="0.2">
      <c r="A156" s="19">
        <f t="shared" si="7"/>
        <v>42059</v>
      </c>
      <c r="B156" s="20" t="str">
        <f t="shared" si="6"/>
        <v>Tue</v>
      </c>
      <c r="C156" s="32">
        <v>300</v>
      </c>
      <c r="D156" s="21">
        <v>300</v>
      </c>
      <c r="E156" s="63">
        <v>300</v>
      </c>
      <c r="F156" s="32">
        <v>300</v>
      </c>
      <c r="G156" s="29">
        <v>300</v>
      </c>
      <c r="H156" s="28"/>
      <c r="I156" s="32">
        <v>300</v>
      </c>
      <c r="J156" s="21"/>
      <c r="K156" s="32"/>
      <c r="L156" s="29"/>
      <c r="Q156">
        <v>300</v>
      </c>
      <c r="R156">
        <v>300</v>
      </c>
      <c r="S156">
        <v>300</v>
      </c>
      <c r="T156">
        <v>300</v>
      </c>
      <c r="U156">
        <v>300</v>
      </c>
    </row>
    <row r="157" spans="1:21" hidden="1" outlineLevel="1" x14ac:dyDescent="0.2">
      <c r="A157" s="19">
        <f t="shared" si="7"/>
        <v>42060</v>
      </c>
      <c r="B157" s="20" t="str">
        <f t="shared" si="6"/>
        <v>Wed</v>
      </c>
      <c r="C157" s="32">
        <v>300</v>
      </c>
      <c r="D157" s="21">
        <v>300</v>
      </c>
      <c r="E157" s="63">
        <v>300</v>
      </c>
      <c r="F157" s="32">
        <v>300</v>
      </c>
      <c r="G157" s="29">
        <v>300</v>
      </c>
      <c r="H157" s="28"/>
      <c r="I157" s="32">
        <v>300</v>
      </c>
      <c r="J157" s="21"/>
      <c r="K157" s="32"/>
      <c r="L157" s="29"/>
      <c r="Q157">
        <v>300</v>
      </c>
      <c r="R157">
        <v>300</v>
      </c>
      <c r="S157">
        <v>300</v>
      </c>
      <c r="T157">
        <v>300</v>
      </c>
      <c r="U157">
        <v>300</v>
      </c>
    </row>
    <row r="158" spans="1:21" hidden="1" outlineLevel="1" x14ac:dyDescent="0.2">
      <c r="A158" s="19">
        <f t="shared" si="7"/>
        <v>42061</v>
      </c>
      <c r="B158" s="20" t="str">
        <f t="shared" si="6"/>
        <v>Thu</v>
      </c>
      <c r="C158" s="32">
        <v>300</v>
      </c>
      <c r="D158" s="21">
        <v>300</v>
      </c>
      <c r="E158" s="63">
        <v>300</v>
      </c>
      <c r="F158" s="32">
        <v>300</v>
      </c>
      <c r="G158" s="29">
        <v>300</v>
      </c>
      <c r="H158" s="28"/>
      <c r="I158" s="32">
        <v>300</v>
      </c>
      <c r="J158" s="21"/>
      <c r="K158" s="32"/>
      <c r="L158" s="29"/>
      <c r="Q158">
        <v>300</v>
      </c>
      <c r="R158">
        <v>300</v>
      </c>
      <c r="S158">
        <v>300</v>
      </c>
      <c r="T158">
        <v>300</v>
      </c>
      <c r="U158">
        <v>300</v>
      </c>
    </row>
    <row r="159" spans="1:21" hidden="1" outlineLevel="1" x14ac:dyDescent="0.2">
      <c r="A159" s="19">
        <f t="shared" si="7"/>
        <v>42062</v>
      </c>
      <c r="B159" s="20" t="str">
        <f t="shared" si="6"/>
        <v>Fri</v>
      </c>
      <c r="C159" s="32">
        <v>300</v>
      </c>
      <c r="D159" s="21">
        <v>300</v>
      </c>
      <c r="E159" s="63">
        <v>300</v>
      </c>
      <c r="F159" s="32">
        <v>300</v>
      </c>
      <c r="G159" s="29">
        <v>300</v>
      </c>
      <c r="H159" s="28"/>
      <c r="I159" s="32">
        <v>300</v>
      </c>
      <c r="J159" s="21"/>
      <c r="K159" s="32"/>
      <c r="L159" s="29"/>
      <c r="Q159">
        <v>300</v>
      </c>
      <c r="R159">
        <v>300</v>
      </c>
      <c r="S159">
        <v>300</v>
      </c>
      <c r="T159">
        <v>300</v>
      </c>
      <c r="U159">
        <v>300</v>
      </c>
    </row>
    <row r="160" spans="1:21" hidden="1" outlineLevel="1" x14ac:dyDescent="0.2">
      <c r="A160" s="19">
        <f t="shared" si="7"/>
        <v>42063</v>
      </c>
      <c r="B160" s="20" t="str">
        <f t="shared" si="6"/>
        <v>Sat</v>
      </c>
      <c r="C160" s="32">
        <v>300</v>
      </c>
      <c r="D160" s="21">
        <v>300</v>
      </c>
      <c r="E160" s="63">
        <v>300</v>
      </c>
      <c r="F160" s="32">
        <v>300</v>
      </c>
      <c r="G160" s="29">
        <v>300</v>
      </c>
      <c r="H160" s="28"/>
      <c r="I160" s="32">
        <v>300</v>
      </c>
      <c r="J160" s="21"/>
      <c r="K160" s="32"/>
      <c r="L160" s="29"/>
      <c r="Q160">
        <v>300</v>
      </c>
      <c r="R160">
        <v>300</v>
      </c>
      <c r="S160">
        <v>300</v>
      </c>
      <c r="T160">
        <v>300</v>
      </c>
      <c r="U160">
        <v>300</v>
      </c>
    </row>
    <row r="161" spans="1:21" hidden="1" outlineLevel="1" x14ac:dyDescent="0.2">
      <c r="A161" s="19">
        <f t="shared" si="7"/>
        <v>42064</v>
      </c>
      <c r="B161" s="20" t="str">
        <f t="shared" si="6"/>
        <v>Sun</v>
      </c>
      <c r="C161" s="32">
        <v>300</v>
      </c>
      <c r="D161" s="21">
        <v>300</v>
      </c>
      <c r="E161" s="63">
        <v>300</v>
      </c>
      <c r="F161" s="32">
        <v>300</v>
      </c>
      <c r="G161" s="29">
        <v>300</v>
      </c>
      <c r="H161" s="28"/>
      <c r="I161" s="32">
        <v>300</v>
      </c>
      <c r="J161" s="21"/>
      <c r="K161" s="32"/>
      <c r="L161" s="29"/>
      <c r="Q161">
        <v>300</v>
      </c>
      <c r="R161">
        <v>300</v>
      </c>
      <c r="S161">
        <v>300</v>
      </c>
      <c r="T161">
        <v>300</v>
      </c>
      <c r="U161">
        <v>300</v>
      </c>
    </row>
    <row r="162" spans="1:21" hidden="1" outlineLevel="1" x14ac:dyDescent="0.2">
      <c r="A162" s="19">
        <f t="shared" si="7"/>
        <v>42065</v>
      </c>
      <c r="B162" s="20" t="str">
        <f t="shared" si="6"/>
        <v>Mon</v>
      </c>
      <c r="C162" s="32">
        <v>300</v>
      </c>
      <c r="D162" s="21">
        <v>300</v>
      </c>
      <c r="E162" s="63">
        <v>300</v>
      </c>
      <c r="F162" s="32">
        <v>300</v>
      </c>
      <c r="G162" s="29">
        <v>300</v>
      </c>
      <c r="H162" s="28"/>
      <c r="I162" s="32">
        <v>300</v>
      </c>
      <c r="J162" s="21"/>
      <c r="K162" s="32"/>
      <c r="L162" s="29"/>
      <c r="Q162">
        <v>300</v>
      </c>
      <c r="R162">
        <v>300</v>
      </c>
      <c r="S162">
        <v>300</v>
      </c>
      <c r="T162">
        <v>300</v>
      </c>
      <c r="U162">
        <v>300</v>
      </c>
    </row>
    <row r="163" spans="1:21" hidden="1" outlineLevel="1" x14ac:dyDescent="0.2">
      <c r="A163" s="19">
        <f t="shared" si="7"/>
        <v>42066</v>
      </c>
      <c r="B163" s="20" t="str">
        <f t="shared" si="6"/>
        <v>Tue</v>
      </c>
      <c r="C163" s="32">
        <v>300</v>
      </c>
      <c r="D163" s="21">
        <v>300</v>
      </c>
      <c r="E163" s="63">
        <v>300</v>
      </c>
      <c r="F163" s="32">
        <v>300</v>
      </c>
      <c r="G163" s="29">
        <v>300</v>
      </c>
      <c r="H163" s="28"/>
      <c r="I163" s="32">
        <v>300</v>
      </c>
      <c r="J163" s="21"/>
      <c r="K163" s="32"/>
      <c r="L163" s="29"/>
      <c r="Q163">
        <v>300</v>
      </c>
      <c r="R163">
        <v>300</v>
      </c>
      <c r="S163">
        <v>300</v>
      </c>
      <c r="T163">
        <v>300</v>
      </c>
      <c r="U163">
        <v>300</v>
      </c>
    </row>
    <row r="164" spans="1:21" hidden="1" outlineLevel="1" x14ac:dyDescent="0.2">
      <c r="A164" s="19">
        <f t="shared" si="7"/>
        <v>42067</v>
      </c>
      <c r="B164" s="20" t="str">
        <f t="shared" si="6"/>
        <v>Wed</v>
      </c>
      <c r="C164" s="32">
        <v>300</v>
      </c>
      <c r="D164" s="21">
        <v>300</v>
      </c>
      <c r="E164" s="63">
        <v>300</v>
      </c>
      <c r="F164" s="32">
        <v>300</v>
      </c>
      <c r="G164" s="29">
        <v>300</v>
      </c>
      <c r="H164" s="28"/>
      <c r="I164" s="32">
        <v>300</v>
      </c>
      <c r="J164" s="21"/>
      <c r="K164" s="32"/>
      <c r="L164" s="29"/>
      <c r="Q164">
        <v>300</v>
      </c>
      <c r="R164">
        <v>300</v>
      </c>
      <c r="S164">
        <v>300</v>
      </c>
      <c r="T164">
        <v>300</v>
      </c>
      <c r="U164">
        <v>300</v>
      </c>
    </row>
    <row r="165" spans="1:21" hidden="1" outlineLevel="1" x14ac:dyDescent="0.2">
      <c r="A165" s="19">
        <f t="shared" si="7"/>
        <v>42068</v>
      </c>
      <c r="B165" s="20" t="str">
        <f t="shared" si="6"/>
        <v>Thu</v>
      </c>
      <c r="C165" s="32">
        <v>300</v>
      </c>
      <c r="D165" s="21">
        <v>300</v>
      </c>
      <c r="E165" s="63">
        <v>300</v>
      </c>
      <c r="F165" s="32">
        <v>300</v>
      </c>
      <c r="G165" s="29">
        <v>300</v>
      </c>
      <c r="H165" s="28"/>
      <c r="I165" s="32">
        <v>300</v>
      </c>
      <c r="J165" s="21"/>
      <c r="K165" s="32"/>
      <c r="L165" s="29"/>
      <c r="Q165">
        <v>300</v>
      </c>
      <c r="R165">
        <v>300</v>
      </c>
      <c r="S165">
        <v>300</v>
      </c>
      <c r="T165">
        <v>300</v>
      </c>
      <c r="U165">
        <v>300</v>
      </c>
    </row>
    <row r="166" spans="1:21" hidden="1" outlineLevel="1" x14ac:dyDescent="0.2">
      <c r="A166" s="19">
        <f t="shared" si="7"/>
        <v>42069</v>
      </c>
      <c r="B166" s="20" t="str">
        <f t="shared" si="6"/>
        <v>Fri</v>
      </c>
      <c r="C166" s="32">
        <v>300</v>
      </c>
      <c r="D166" s="21">
        <v>300</v>
      </c>
      <c r="E166" s="63">
        <v>300</v>
      </c>
      <c r="F166" s="32">
        <v>300</v>
      </c>
      <c r="G166" s="29">
        <v>300</v>
      </c>
      <c r="H166" s="28"/>
      <c r="I166" s="32">
        <v>300</v>
      </c>
      <c r="J166" s="21"/>
      <c r="K166" s="32"/>
      <c r="L166" s="29"/>
      <c r="Q166">
        <v>300</v>
      </c>
      <c r="R166">
        <v>300</v>
      </c>
      <c r="S166">
        <v>300</v>
      </c>
      <c r="T166">
        <v>300</v>
      </c>
      <c r="U166">
        <v>300</v>
      </c>
    </row>
    <row r="167" spans="1:21" hidden="1" outlineLevel="1" x14ac:dyDescent="0.2">
      <c r="A167" s="19">
        <f t="shared" si="7"/>
        <v>42070</v>
      </c>
      <c r="B167" s="20" t="str">
        <f t="shared" si="6"/>
        <v>Sat</v>
      </c>
      <c r="C167" s="32">
        <v>300</v>
      </c>
      <c r="D167" s="21">
        <v>300</v>
      </c>
      <c r="E167" s="63">
        <v>300</v>
      </c>
      <c r="F167" s="32">
        <v>300</v>
      </c>
      <c r="G167" s="29">
        <v>300</v>
      </c>
      <c r="H167" s="28"/>
      <c r="I167" s="32">
        <v>300</v>
      </c>
      <c r="J167" s="21"/>
      <c r="K167" s="32"/>
      <c r="L167" s="29"/>
      <c r="Q167">
        <v>300</v>
      </c>
      <c r="R167">
        <v>300</v>
      </c>
      <c r="S167">
        <v>300</v>
      </c>
      <c r="T167">
        <v>300</v>
      </c>
      <c r="U167">
        <v>300</v>
      </c>
    </row>
    <row r="168" spans="1:21" hidden="1" outlineLevel="1" x14ac:dyDescent="0.2">
      <c r="A168" s="19">
        <f t="shared" si="7"/>
        <v>42071</v>
      </c>
      <c r="B168" s="20" t="str">
        <f t="shared" si="6"/>
        <v>Sun</v>
      </c>
      <c r="C168" s="32">
        <v>300</v>
      </c>
      <c r="D168" s="21">
        <v>300</v>
      </c>
      <c r="E168" s="63">
        <v>300</v>
      </c>
      <c r="F168" s="32">
        <v>300</v>
      </c>
      <c r="G168" s="29">
        <v>300</v>
      </c>
      <c r="H168" s="28"/>
      <c r="I168" s="32">
        <v>300</v>
      </c>
      <c r="J168" s="21"/>
      <c r="K168" s="32"/>
      <c r="L168" s="29"/>
      <c r="Q168">
        <v>300</v>
      </c>
      <c r="R168">
        <v>300</v>
      </c>
      <c r="S168">
        <v>300</v>
      </c>
      <c r="T168">
        <v>300</v>
      </c>
      <c r="U168">
        <v>300</v>
      </c>
    </row>
    <row r="169" spans="1:21" hidden="1" outlineLevel="1" x14ac:dyDescent="0.2">
      <c r="A169" s="19">
        <f t="shared" si="7"/>
        <v>42072</v>
      </c>
      <c r="B169" s="20" t="str">
        <f t="shared" si="6"/>
        <v>Mon</v>
      </c>
      <c r="C169" s="32">
        <v>300</v>
      </c>
      <c r="D169" s="21">
        <v>300</v>
      </c>
      <c r="E169" s="63">
        <v>300</v>
      </c>
      <c r="F169" s="32">
        <v>300</v>
      </c>
      <c r="G169" s="29">
        <v>300</v>
      </c>
      <c r="H169" s="28"/>
      <c r="I169" s="32">
        <v>300</v>
      </c>
      <c r="J169" s="21"/>
      <c r="K169" s="32"/>
      <c r="L169" s="29"/>
      <c r="Q169">
        <v>300</v>
      </c>
      <c r="R169">
        <v>300</v>
      </c>
      <c r="S169">
        <v>300</v>
      </c>
      <c r="T169">
        <v>300</v>
      </c>
      <c r="U169">
        <v>300</v>
      </c>
    </row>
    <row r="170" spans="1:21" hidden="1" outlineLevel="1" x14ac:dyDescent="0.2">
      <c r="A170" s="19">
        <f t="shared" si="7"/>
        <v>42073</v>
      </c>
      <c r="B170" s="20" t="str">
        <f t="shared" si="6"/>
        <v>Tue</v>
      </c>
      <c r="C170" s="32">
        <v>300</v>
      </c>
      <c r="D170" s="21">
        <v>300</v>
      </c>
      <c r="E170" s="63">
        <v>300</v>
      </c>
      <c r="F170" s="32">
        <v>300</v>
      </c>
      <c r="G170" s="29">
        <v>300</v>
      </c>
      <c r="H170" s="28"/>
      <c r="I170" s="32">
        <v>300</v>
      </c>
      <c r="J170" s="21"/>
      <c r="K170" s="32"/>
      <c r="L170" s="29"/>
      <c r="Q170">
        <v>300</v>
      </c>
      <c r="R170">
        <v>300</v>
      </c>
      <c r="S170">
        <v>300</v>
      </c>
      <c r="T170">
        <v>300</v>
      </c>
      <c r="U170">
        <v>300</v>
      </c>
    </row>
    <row r="171" spans="1:21" hidden="1" outlineLevel="1" x14ac:dyDescent="0.2">
      <c r="A171" s="19">
        <f t="shared" si="7"/>
        <v>42074</v>
      </c>
      <c r="B171" s="20" t="str">
        <f t="shared" si="6"/>
        <v>Wed</v>
      </c>
      <c r="C171" s="32">
        <v>300</v>
      </c>
      <c r="D171" s="21">
        <v>300</v>
      </c>
      <c r="E171" s="63">
        <v>300</v>
      </c>
      <c r="F171" s="32">
        <v>300</v>
      </c>
      <c r="G171" s="29">
        <v>300</v>
      </c>
      <c r="H171" s="28"/>
      <c r="I171" s="32">
        <v>300</v>
      </c>
      <c r="J171" s="21"/>
      <c r="K171" s="32"/>
      <c r="L171" s="29"/>
      <c r="Q171">
        <v>300</v>
      </c>
      <c r="R171">
        <v>300</v>
      </c>
      <c r="S171">
        <v>300</v>
      </c>
      <c r="T171">
        <v>300</v>
      </c>
      <c r="U171">
        <v>300</v>
      </c>
    </row>
    <row r="172" spans="1:21" hidden="1" outlineLevel="1" x14ac:dyDescent="0.2">
      <c r="A172" s="19">
        <f t="shared" si="7"/>
        <v>42075</v>
      </c>
      <c r="B172" s="20" t="str">
        <f t="shared" si="6"/>
        <v>Thu</v>
      </c>
      <c r="C172" s="32">
        <v>300</v>
      </c>
      <c r="D172" s="21">
        <v>300</v>
      </c>
      <c r="E172" s="63">
        <v>300</v>
      </c>
      <c r="F172" s="32">
        <v>300</v>
      </c>
      <c r="G172" s="29">
        <v>300</v>
      </c>
      <c r="H172" s="28"/>
      <c r="I172" s="32">
        <v>300</v>
      </c>
      <c r="J172" s="21"/>
      <c r="K172" s="32"/>
      <c r="L172" s="29"/>
      <c r="Q172">
        <v>300</v>
      </c>
      <c r="R172">
        <v>300</v>
      </c>
      <c r="S172">
        <v>300</v>
      </c>
      <c r="T172">
        <v>300</v>
      </c>
      <c r="U172">
        <v>300</v>
      </c>
    </row>
    <row r="173" spans="1:21" hidden="1" outlineLevel="1" x14ac:dyDescent="0.2">
      <c r="A173" s="19">
        <f t="shared" si="7"/>
        <v>42076</v>
      </c>
      <c r="B173" s="20" t="str">
        <f t="shared" si="6"/>
        <v>Fri</v>
      </c>
      <c r="C173" s="32">
        <v>300</v>
      </c>
      <c r="D173" s="21">
        <v>300</v>
      </c>
      <c r="E173" s="63">
        <v>300</v>
      </c>
      <c r="F173" s="32">
        <v>300</v>
      </c>
      <c r="G173" s="29">
        <v>300</v>
      </c>
      <c r="H173" s="28"/>
      <c r="I173" s="32">
        <v>300</v>
      </c>
      <c r="J173" s="21"/>
      <c r="K173" s="32"/>
      <c r="L173" s="29"/>
      <c r="Q173">
        <v>300</v>
      </c>
      <c r="R173">
        <v>300</v>
      </c>
      <c r="S173">
        <v>300</v>
      </c>
      <c r="T173">
        <v>300</v>
      </c>
      <c r="U173">
        <v>300</v>
      </c>
    </row>
    <row r="174" spans="1:21" hidden="1" outlineLevel="1" x14ac:dyDescent="0.2">
      <c r="A174" s="19">
        <f t="shared" si="7"/>
        <v>42077</v>
      </c>
      <c r="B174" s="20" t="str">
        <f t="shared" si="6"/>
        <v>Sat</v>
      </c>
      <c r="C174" s="32">
        <v>300</v>
      </c>
      <c r="D174" s="21">
        <v>300</v>
      </c>
      <c r="E174" s="63">
        <v>300</v>
      </c>
      <c r="F174" s="32">
        <v>300</v>
      </c>
      <c r="G174" s="29">
        <v>300</v>
      </c>
      <c r="H174" s="28"/>
      <c r="I174" s="32">
        <v>300</v>
      </c>
      <c r="J174" s="21"/>
      <c r="K174" s="32"/>
      <c r="L174" s="29"/>
      <c r="Q174">
        <v>300</v>
      </c>
      <c r="R174">
        <v>300</v>
      </c>
      <c r="S174">
        <v>300</v>
      </c>
      <c r="T174">
        <v>300</v>
      </c>
      <c r="U174">
        <v>300</v>
      </c>
    </row>
    <row r="175" spans="1:21" hidden="1" outlineLevel="1" x14ac:dyDescent="0.2">
      <c r="A175" s="19">
        <f t="shared" si="7"/>
        <v>42078</v>
      </c>
      <c r="B175" s="20" t="str">
        <f t="shared" si="6"/>
        <v>Sun</v>
      </c>
      <c r="C175" s="32">
        <v>300</v>
      </c>
      <c r="D175" s="21">
        <v>300</v>
      </c>
      <c r="E175" s="63">
        <v>300</v>
      </c>
      <c r="F175" s="32">
        <v>300</v>
      </c>
      <c r="G175" s="29">
        <v>300</v>
      </c>
      <c r="H175" s="28"/>
      <c r="I175" s="32">
        <v>300</v>
      </c>
      <c r="J175" s="21"/>
      <c r="K175" s="32"/>
      <c r="L175" s="29"/>
      <c r="Q175">
        <v>300</v>
      </c>
      <c r="R175">
        <v>300</v>
      </c>
      <c r="S175">
        <v>300</v>
      </c>
      <c r="T175">
        <v>300</v>
      </c>
      <c r="U175">
        <v>300</v>
      </c>
    </row>
    <row r="176" spans="1:21" hidden="1" outlineLevel="1" x14ac:dyDescent="0.2">
      <c r="A176" s="19">
        <f t="shared" si="7"/>
        <v>42079</v>
      </c>
      <c r="B176" s="20" t="str">
        <f t="shared" si="6"/>
        <v>Mon</v>
      </c>
      <c r="C176" s="32">
        <v>300</v>
      </c>
      <c r="D176" s="21">
        <v>300</v>
      </c>
      <c r="E176" s="63">
        <v>300</v>
      </c>
      <c r="F176" s="32">
        <v>300</v>
      </c>
      <c r="G176" s="29">
        <v>300</v>
      </c>
      <c r="H176" s="28"/>
      <c r="I176" s="32">
        <v>300</v>
      </c>
      <c r="J176" s="21"/>
      <c r="K176" s="32"/>
      <c r="L176" s="29"/>
      <c r="Q176">
        <v>300</v>
      </c>
      <c r="R176">
        <v>300</v>
      </c>
      <c r="S176">
        <v>300</v>
      </c>
      <c r="T176">
        <v>300</v>
      </c>
      <c r="U176">
        <v>300</v>
      </c>
    </row>
    <row r="177" spans="1:21" hidden="1" outlineLevel="1" x14ac:dyDescent="0.2">
      <c r="A177" s="19">
        <f t="shared" si="7"/>
        <v>42080</v>
      </c>
      <c r="B177" s="20" t="str">
        <f t="shared" si="6"/>
        <v>Tue</v>
      </c>
      <c r="C177" s="32">
        <v>300</v>
      </c>
      <c r="D177" s="21">
        <v>300</v>
      </c>
      <c r="E177" s="63">
        <v>300</v>
      </c>
      <c r="F177" s="32">
        <v>300</v>
      </c>
      <c r="G177" s="29">
        <v>300</v>
      </c>
      <c r="H177" s="28"/>
      <c r="I177" s="32">
        <v>300</v>
      </c>
      <c r="J177" s="21"/>
      <c r="K177" s="32"/>
      <c r="L177" s="29"/>
      <c r="Q177">
        <v>300</v>
      </c>
      <c r="R177">
        <v>300</v>
      </c>
      <c r="S177">
        <v>300</v>
      </c>
      <c r="T177">
        <v>300</v>
      </c>
      <c r="U177">
        <v>300</v>
      </c>
    </row>
    <row r="178" spans="1:21" hidden="1" outlineLevel="1" x14ac:dyDescent="0.2">
      <c r="A178" s="19">
        <f t="shared" si="7"/>
        <v>42081</v>
      </c>
      <c r="B178" s="20" t="str">
        <f t="shared" si="6"/>
        <v>Wed</v>
      </c>
      <c r="C178" s="32">
        <v>300</v>
      </c>
      <c r="D178" s="21">
        <v>300</v>
      </c>
      <c r="E178" s="63">
        <v>300</v>
      </c>
      <c r="F178" s="32">
        <v>300</v>
      </c>
      <c r="G178" s="29">
        <v>300</v>
      </c>
      <c r="H178" s="28"/>
      <c r="I178" s="32">
        <v>300</v>
      </c>
      <c r="J178" s="21"/>
      <c r="K178" s="32"/>
      <c r="L178" s="29"/>
      <c r="Q178">
        <v>300</v>
      </c>
      <c r="R178">
        <v>300</v>
      </c>
      <c r="S178">
        <v>300</v>
      </c>
      <c r="T178">
        <v>300</v>
      </c>
      <c r="U178">
        <v>300</v>
      </c>
    </row>
    <row r="179" spans="1:21" hidden="1" outlineLevel="1" x14ac:dyDescent="0.2">
      <c r="A179" s="19">
        <f t="shared" si="7"/>
        <v>42082</v>
      </c>
      <c r="B179" s="20" t="str">
        <f t="shared" si="6"/>
        <v>Thu</v>
      </c>
      <c r="C179" s="32">
        <v>300</v>
      </c>
      <c r="D179" s="21">
        <v>300</v>
      </c>
      <c r="E179" s="63">
        <v>300</v>
      </c>
      <c r="F179" s="32">
        <v>300</v>
      </c>
      <c r="G179" s="29">
        <v>300</v>
      </c>
      <c r="H179" s="28"/>
      <c r="I179" s="32">
        <v>300</v>
      </c>
      <c r="J179" s="21"/>
      <c r="K179" s="32"/>
      <c r="L179" s="29"/>
      <c r="Q179">
        <v>300</v>
      </c>
      <c r="R179">
        <v>300</v>
      </c>
      <c r="S179">
        <v>300</v>
      </c>
      <c r="T179">
        <v>300</v>
      </c>
      <c r="U179">
        <v>300</v>
      </c>
    </row>
    <row r="180" spans="1:21" hidden="1" outlineLevel="1" x14ac:dyDescent="0.2">
      <c r="A180" s="19">
        <f t="shared" si="7"/>
        <v>42083</v>
      </c>
      <c r="B180" s="20" t="str">
        <f t="shared" si="6"/>
        <v>Fri</v>
      </c>
      <c r="C180" s="32">
        <v>300</v>
      </c>
      <c r="D180" s="21">
        <v>300</v>
      </c>
      <c r="E180" s="63">
        <v>300</v>
      </c>
      <c r="F180" s="32">
        <v>300</v>
      </c>
      <c r="G180" s="29">
        <v>300</v>
      </c>
      <c r="H180" s="28"/>
      <c r="I180" s="32">
        <v>300</v>
      </c>
      <c r="J180" s="21"/>
      <c r="K180" s="32"/>
      <c r="L180" s="29"/>
      <c r="Q180">
        <v>300</v>
      </c>
      <c r="R180">
        <v>300</v>
      </c>
      <c r="S180">
        <v>300</v>
      </c>
      <c r="T180">
        <v>300</v>
      </c>
      <c r="U180">
        <v>300</v>
      </c>
    </row>
    <row r="181" spans="1:21" hidden="1" outlineLevel="1" x14ac:dyDescent="0.2">
      <c r="A181" s="19">
        <f t="shared" si="7"/>
        <v>42084</v>
      </c>
      <c r="B181" s="20" t="str">
        <f t="shared" si="6"/>
        <v>Sat</v>
      </c>
      <c r="C181" s="32">
        <v>300</v>
      </c>
      <c r="D181" s="21">
        <v>300</v>
      </c>
      <c r="E181" s="63">
        <v>300</v>
      </c>
      <c r="F181" s="32">
        <v>300</v>
      </c>
      <c r="G181" s="29">
        <v>300</v>
      </c>
      <c r="H181" s="28"/>
      <c r="I181" s="32">
        <v>300</v>
      </c>
      <c r="J181" s="21"/>
      <c r="K181" s="32"/>
      <c r="L181" s="29"/>
      <c r="Q181">
        <v>300</v>
      </c>
      <c r="R181">
        <v>300</v>
      </c>
      <c r="S181">
        <v>300</v>
      </c>
      <c r="T181">
        <v>300</v>
      </c>
      <c r="U181">
        <v>300</v>
      </c>
    </row>
    <row r="182" spans="1:21" hidden="1" outlineLevel="1" x14ac:dyDescent="0.2">
      <c r="A182" s="19">
        <f t="shared" si="7"/>
        <v>42085</v>
      </c>
      <c r="B182" s="20" t="str">
        <f t="shared" si="6"/>
        <v>Sun</v>
      </c>
      <c r="C182" s="32">
        <v>300</v>
      </c>
      <c r="D182" s="21">
        <v>300</v>
      </c>
      <c r="E182" s="63">
        <v>300</v>
      </c>
      <c r="F182" s="32">
        <v>300</v>
      </c>
      <c r="G182" s="29">
        <v>300</v>
      </c>
      <c r="H182" s="28"/>
      <c r="I182" s="32">
        <v>300</v>
      </c>
      <c r="J182" s="21"/>
      <c r="K182" s="32"/>
      <c r="L182" s="29"/>
      <c r="Q182">
        <v>300</v>
      </c>
      <c r="R182">
        <v>300</v>
      </c>
      <c r="S182">
        <v>300</v>
      </c>
      <c r="T182">
        <v>300</v>
      </c>
      <c r="U182">
        <v>300</v>
      </c>
    </row>
    <row r="183" spans="1:21" hidden="1" outlineLevel="1" x14ac:dyDescent="0.2">
      <c r="A183" s="19">
        <f t="shared" si="7"/>
        <v>42086</v>
      </c>
      <c r="B183" s="20" t="str">
        <f t="shared" si="6"/>
        <v>Mon</v>
      </c>
      <c r="C183" s="32">
        <v>300</v>
      </c>
      <c r="D183" s="21">
        <v>300</v>
      </c>
      <c r="E183" s="63">
        <v>300</v>
      </c>
      <c r="F183" s="32">
        <v>300</v>
      </c>
      <c r="G183" s="29">
        <v>300</v>
      </c>
      <c r="H183" s="28"/>
      <c r="I183" s="32">
        <v>300</v>
      </c>
      <c r="J183" s="21"/>
      <c r="K183" s="32"/>
      <c r="L183" s="29"/>
      <c r="Q183">
        <v>300</v>
      </c>
      <c r="R183">
        <v>300</v>
      </c>
      <c r="S183">
        <v>300</v>
      </c>
      <c r="T183">
        <v>300</v>
      </c>
      <c r="U183">
        <v>300</v>
      </c>
    </row>
    <row r="184" spans="1:21" hidden="1" outlineLevel="1" x14ac:dyDescent="0.2">
      <c r="A184" s="19">
        <f t="shared" si="7"/>
        <v>42087</v>
      </c>
      <c r="B184" s="20" t="str">
        <f t="shared" si="6"/>
        <v>Tue</v>
      </c>
      <c r="C184" s="32">
        <v>300</v>
      </c>
      <c r="D184" s="21">
        <v>300</v>
      </c>
      <c r="E184" s="63">
        <v>300</v>
      </c>
      <c r="F184" s="32">
        <v>300</v>
      </c>
      <c r="G184" s="29">
        <v>300</v>
      </c>
      <c r="H184" s="28"/>
      <c r="I184" s="32">
        <v>300</v>
      </c>
      <c r="J184" s="21"/>
      <c r="K184" s="32"/>
      <c r="L184" s="29"/>
      <c r="Q184">
        <v>300</v>
      </c>
      <c r="R184">
        <v>300</v>
      </c>
      <c r="S184">
        <v>300</v>
      </c>
      <c r="T184">
        <v>300</v>
      </c>
      <c r="U184">
        <v>300</v>
      </c>
    </row>
    <row r="185" spans="1:21" hidden="1" outlineLevel="1" x14ac:dyDescent="0.2">
      <c r="A185" s="19">
        <f t="shared" si="7"/>
        <v>42088</v>
      </c>
      <c r="B185" s="20" t="str">
        <f t="shared" si="6"/>
        <v>Wed</v>
      </c>
      <c r="C185" s="32">
        <v>300</v>
      </c>
      <c r="D185" s="21">
        <v>300</v>
      </c>
      <c r="E185" s="63">
        <v>300</v>
      </c>
      <c r="F185" s="32">
        <v>300</v>
      </c>
      <c r="G185" s="29">
        <v>300</v>
      </c>
      <c r="H185" s="28"/>
      <c r="I185" s="32">
        <v>300</v>
      </c>
      <c r="J185" s="21"/>
      <c r="K185" s="32"/>
      <c r="L185" s="29"/>
      <c r="Q185">
        <v>300</v>
      </c>
      <c r="R185">
        <v>300</v>
      </c>
      <c r="S185">
        <v>300</v>
      </c>
      <c r="T185">
        <v>300</v>
      </c>
      <c r="U185">
        <v>300</v>
      </c>
    </row>
    <row r="186" spans="1:21" hidden="1" outlineLevel="1" x14ac:dyDescent="0.2">
      <c r="A186" s="19">
        <f t="shared" si="7"/>
        <v>42089</v>
      </c>
      <c r="B186" s="20" t="str">
        <f t="shared" si="6"/>
        <v>Thu</v>
      </c>
      <c r="C186" s="32">
        <v>300</v>
      </c>
      <c r="D186" s="21">
        <v>300</v>
      </c>
      <c r="E186" s="63">
        <v>300</v>
      </c>
      <c r="F186" s="32">
        <v>300</v>
      </c>
      <c r="G186" s="29">
        <v>300</v>
      </c>
      <c r="H186" s="28"/>
      <c r="I186" s="32">
        <v>300</v>
      </c>
      <c r="J186" s="21"/>
      <c r="K186" s="32"/>
      <c r="L186" s="29"/>
      <c r="Q186">
        <v>300</v>
      </c>
      <c r="R186">
        <v>300</v>
      </c>
      <c r="S186">
        <v>300</v>
      </c>
      <c r="T186">
        <v>300</v>
      </c>
      <c r="U186">
        <v>300</v>
      </c>
    </row>
    <row r="187" spans="1:21" hidden="1" outlineLevel="1" x14ac:dyDescent="0.2">
      <c r="A187" s="19">
        <f t="shared" si="7"/>
        <v>42090</v>
      </c>
      <c r="B187" s="20" t="str">
        <f t="shared" si="6"/>
        <v>Fri</v>
      </c>
      <c r="C187" s="32">
        <v>300</v>
      </c>
      <c r="D187" s="21">
        <v>300</v>
      </c>
      <c r="E187" s="63">
        <v>300</v>
      </c>
      <c r="F187" s="32">
        <v>300</v>
      </c>
      <c r="G187" s="29">
        <v>300</v>
      </c>
      <c r="H187" s="28"/>
      <c r="I187" s="32">
        <v>300</v>
      </c>
      <c r="J187" s="21"/>
      <c r="K187" s="32"/>
      <c r="L187" s="29"/>
      <c r="Q187">
        <v>300</v>
      </c>
      <c r="R187">
        <v>300</v>
      </c>
      <c r="S187">
        <v>300</v>
      </c>
      <c r="T187">
        <v>300</v>
      </c>
      <c r="U187">
        <v>300</v>
      </c>
    </row>
    <row r="188" spans="1:21" hidden="1" outlineLevel="1" x14ac:dyDescent="0.2">
      <c r="A188" s="19">
        <f t="shared" si="7"/>
        <v>42091</v>
      </c>
      <c r="B188" s="20" t="str">
        <f t="shared" si="6"/>
        <v>Sat</v>
      </c>
      <c r="C188" s="32">
        <v>300</v>
      </c>
      <c r="D188" s="21">
        <v>300</v>
      </c>
      <c r="E188" s="63">
        <v>300</v>
      </c>
      <c r="F188" s="32">
        <v>300</v>
      </c>
      <c r="G188" s="29">
        <v>300</v>
      </c>
      <c r="H188" s="28"/>
      <c r="I188" s="32">
        <v>300</v>
      </c>
      <c r="J188" s="21"/>
      <c r="K188" s="32"/>
      <c r="L188" s="29"/>
      <c r="Q188">
        <v>300</v>
      </c>
      <c r="R188">
        <v>300</v>
      </c>
      <c r="S188">
        <v>300</v>
      </c>
      <c r="T188">
        <v>300</v>
      </c>
      <c r="U188">
        <v>300</v>
      </c>
    </row>
    <row r="189" spans="1:21" hidden="1" outlineLevel="1" x14ac:dyDescent="0.2">
      <c r="A189" s="19">
        <f t="shared" si="7"/>
        <v>42092</v>
      </c>
      <c r="B189" s="20" t="str">
        <f t="shared" si="6"/>
        <v>Sun</v>
      </c>
      <c r="C189" s="32">
        <v>300</v>
      </c>
      <c r="D189" s="21">
        <v>300</v>
      </c>
      <c r="E189" s="63">
        <v>300</v>
      </c>
      <c r="F189" s="32">
        <v>300</v>
      </c>
      <c r="G189" s="29">
        <v>300</v>
      </c>
      <c r="H189" s="28"/>
      <c r="I189" s="32">
        <v>300</v>
      </c>
      <c r="J189" s="21"/>
      <c r="K189" s="32"/>
      <c r="L189" s="29"/>
      <c r="Q189">
        <v>300</v>
      </c>
      <c r="R189">
        <v>300</v>
      </c>
      <c r="S189">
        <v>300</v>
      </c>
      <c r="T189">
        <v>300</v>
      </c>
      <c r="U189">
        <v>300</v>
      </c>
    </row>
    <row r="190" spans="1:21" hidden="1" outlineLevel="1" x14ac:dyDescent="0.2">
      <c r="A190" s="19">
        <f t="shared" si="7"/>
        <v>42093</v>
      </c>
      <c r="B190" s="20" t="str">
        <f t="shared" si="6"/>
        <v>Mon</v>
      </c>
      <c r="C190" s="32">
        <v>300</v>
      </c>
      <c r="D190" s="21">
        <v>300</v>
      </c>
      <c r="E190" s="63">
        <v>300</v>
      </c>
      <c r="F190" s="32">
        <v>300</v>
      </c>
      <c r="G190" s="29">
        <v>300</v>
      </c>
      <c r="H190" s="28"/>
      <c r="I190" s="32">
        <v>300</v>
      </c>
      <c r="J190" s="21"/>
      <c r="K190" s="32"/>
      <c r="L190" s="29"/>
      <c r="Q190">
        <v>300</v>
      </c>
      <c r="R190">
        <v>300</v>
      </c>
      <c r="S190">
        <v>300</v>
      </c>
      <c r="T190">
        <v>300</v>
      </c>
      <c r="U190">
        <v>300</v>
      </c>
    </row>
    <row r="191" spans="1:21" hidden="1" outlineLevel="1" x14ac:dyDescent="0.2">
      <c r="A191" s="19">
        <f t="shared" si="7"/>
        <v>42094</v>
      </c>
      <c r="B191" s="20" t="str">
        <f t="shared" si="6"/>
        <v>Tue</v>
      </c>
      <c r="C191" s="32">
        <v>300</v>
      </c>
      <c r="D191" s="21">
        <v>300</v>
      </c>
      <c r="E191" s="63">
        <v>300</v>
      </c>
      <c r="F191" s="32">
        <v>300</v>
      </c>
      <c r="G191" s="29">
        <v>300</v>
      </c>
      <c r="H191" s="28"/>
      <c r="I191" s="32">
        <v>300</v>
      </c>
      <c r="J191" s="21"/>
      <c r="K191" s="32"/>
      <c r="L191" s="29"/>
      <c r="Q191">
        <v>300</v>
      </c>
      <c r="R191">
        <v>300</v>
      </c>
      <c r="S191">
        <v>300</v>
      </c>
      <c r="T191">
        <v>300</v>
      </c>
      <c r="U191">
        <v>300</v>
      </c>
    </row>
    <row r="192" spans="1:21" collapsed="1" x14ac:dyDescent="0.2">
      <c r="A192" s="19">
        <f t="shared" si="7"/>
        <v>42095</v>
      </c>
      <c r="B192" s="20" t="str">
        <f t="shared" si="6"/>
        <v>Wed</v>
      </c>
      <c r="C192" s="32">
        <v>300</v>
      </c>
      <c r="D192" s="21">
        <v>300</v>
      </c>
      <c r="E192" s="63">
        <v>300</v>
      </c>
      <c r="F192" s="32">
        <v>300</v>
      </c>
      <c r="G192" s="29">
        <v>300</v>
      </c>
      <c r="H192" s="28"/>
      <c r="I192" s="32">
        <v>300</v>
      </c>
      <c r="J192" s="21"/>
      <c r="K192" s="32"/>
      <c r="L192" s="29"/>
      <c r="Q192">
        <v>300</v>
      </c>
      <c r="R192">
        <v>300</v>
      </c>
      <c r="S192">
        <v>300</v>
      </c>
      <c r="T192">
        <v>300</v>
      </c>
      <c r="U192">
        <v>300</v>
      </c>
    </row>
    <row r="193" spans="1:21" x14ac:dyDescent="0.2">
      <c r="A193" s="19">
        <f t="shared" si="7"/>
        <v>42096</v>
      </c>
      <c r="B193" s="20" t="str">
        <f t="shared" si="6"/>
        <v>Thu</v>
      </c>
      <c r="C193" s="32">
        <v>300</v>
      </c>
      <c r="D193" s="21">
        <v>300</v>
      </c>
      <c r="E193" s="63">
        <v>300</v>
      </c>
      <c r="F193" s="32">
        <v>300</v>
      </c>
      <c r="G193" s="29">
        <v>300</v>
      </c>
      <c r="H193" s="28"/>
      <c r="I193" s="32">
        <v>300</v>
      </c>
      <c r="J193" s="21"/>
      <c r="K193" s="32"/>
      <c r="L193" s="29"/>
      <c r="Q193">
        <v>300</v>
      </c>
      <c r="R193">
        <v>300</v>
      </c>
      <c r="S193">
        <v>300</v>
      </c>
      <c r="T193">
        <v>300</v>
      </c>
      <c r="U193">
        <v>300</v>
      </c>
    </row>
    <row r="194" spans="1:21" x14ac:dyDescent="0.2">
      <c r="A194" s="19">
        <f t="shared" si="7"/>
        <v>42097</v>
      </c>
      <c r="B194" s="20" t="str">
        <f t="shared" si="6"/>
        <v>Fri</v>
      </c>
      <c r="C194" s="32">
        <v>300</v>
      </c>
      <c r="D194" s="21">
        <v>300</v>
      </c>
      <c r="E194" s="63">
        <v>300</v>
      </c>
      <c r="F194" s="32">
        <v>300</v>
      </c>
      <c r="G194" s="29">
        <v>300</v>
      </c>
      <c r="H194" s="28"/>
      <c r="I194" s="32">
        <v>300</v>
      </c>
      <c r="J194" s="21"/>
      <c r="K194" s="32"/>
      <c r="L194" s="29"/>
      <c r="Q194">
        <v>300</v>
      </c>
      <c r="R194">
        <v>300</v>
      </c>
      <c r="S194">
        <v>300</v>
      </c>
      <c r="T194">
        <v>300</v>
      </c>
      <c r="U194">
        <v>300</v>
      </c>
    </row>
    <row r="195" spans="1:21" x14ac:dyDescent="0.2">
      <c r="A195" s="19">
        <f t="shared" si="7"/>
        <v>42098</v>
      </c>
      <c r="B195" s="20" t="str">
        <f t="shared" si="6"/>
        <v>Sat</v>
      </c>
      <c r="C195" s="32">
        <v>300</v>
      </c>
      <c r="D195" s="21">
        <v>300</v>
      </c>
      <c r="E195" s="63">
        <v>300</v>
      </c>
      <c r="F195" s="32">
        <v>500</v>
      </c>
      <c r="G195" s="29">
        <v>300</v>
      </c>
      <c r="H195" s="28"/>
      <c r="I195" s="32">
        <v>300</v>
      </c>
      <c r="J195" s="21"/>
      <c r="K195" s="32"/>
      <c r="L195" s="29"/>
      <c r="Q195">
        <v>300</v>
      </c>
      <c r="R195">
        <v>300</v>
      </c>
      <c r="S195">
        <v>300</v>
      </c>
      <c r="T195">
        <v>300</v>
      </c>
      <c r="U195">
        <v>300</v>
      </c>
    </row>
    <row r="196" spans="1:21" x14ac:dyDescent="0.2">
      <c r="A196" s="19">
        <f t="shared" si="7"/>
        <v>42099</v>
      </c>
      <c r="B196" s="20" t="str">
        <f t="shared" si="6"/>
        <v>Sun</v>
      </c>
      <c r="C196" s="32">
        <v>300</v>
      </c>
      <c r="D196" s="21">
        <v>300</v>
      </c>
      <c r="E196" s="63">
        <v>300</v>
      </c>
      <c r="F196" s="32">
        <v>500</v>
      </c>
      <c r="G196" s="29">
        <v>300</v>
      </c>
      <c r="H196" s="28"/>
      <c r="I196" s="32">
        <v>300</v>
      </c>
      <c r="J196" s="21"/>
      <c r="K196" s="32"/>
      <c r="L196" s="29"/>
      <c r="Q196">
        <v>300</v>
      </c>
      <c r="R196">
        <v>300</v>
      </c>
      <c r="S196">
        <v>300</v>
      </c>
      <c r="T196">
        <v>300</v>
      </c>
      <c r="U196">
        <v>300</v>
      </c>
    </row>
    <row r="197" spans="1:21" x14ac:dyDescent="0.2">
      <c r="A197" s="19">
        <f t="shared" si="7"/>
        <v>42100</v>
      </c>
      <c r="B197" s="20" t="str">
        <f t="shared" si="6"/>
        <v>Mon</v>
      </c>
      <c r="C197" s="32">
        <v>300</v>
      </c>
      <c r="D197" s="21">
        <v>300</v>
      </c>
      <c r="E197" s="63">
        <v>300</v>
      </c>
      <c r="F197" s="32">
        <v>300</v>
      </c>
      <c r="G197" s="29">
        <v>300</v>
      </c>
      <c r="H197" s="28"/>
      <c r="I197" s="32">
        <v>300</v>
      </c>
      <c r="J197" s="21"/>
      <c r="K197" s="32"/>
      <c r="L197" s="29"/>
      <c r="Q197">
        <v>300</v>
      </c>
      <c r="R197">
        <v>300</v>
      </c>
      <c r="S197">
        <v>300</v>
      </c>
      <c r="T197">
        <v>300</v>
      </c>
      <c r="U197">
        <v>300</v>
      </c>
    </row>
    <row r="198" spans="1:21" x14ac:dyDescent="0.2">
      <c r="A198" s="19">
        <f t="shared" si="7"/>
        <v>42101</v>
      </c>
      <c r="B198" s="20" t="str">
        <f t="shared" si="6"/>
        <v>Tue</v>
      </c>
      <c r="C198" s="32">
        <v>300</v>
      </c>
      <c r="D198" s="21">
        <v>300</v>
      </c>
      <c r="E198" s="63">
        <v>300</v>
      </c>
      <c r="F198" s="32">
        <v>300</v>
      </c>
      <c r="G198" s="29">
        <v>300</v>
      </c>
      <c r="H198" s="28"/>
      <c r="I198" s="32">
        <v>300</v>
      </c>
      <c r="J198" s="21"/>
      <c r="K198" s="32"/>
      <c r="L198" s="29"/>
      <c r="Q198">
        <v>300</v>
      </c>
      <c r="R198">
        <v>300</v>
      </c>
      <c r="S198">
        <v>300</v>
      </c>
      <c r="T198">
        <v>300</v>
      </c>
      <c r="U198">
        <v>300</v>
      </c>
    </row>
    <row r="199" spans="1:21" x14ac:dyDescent="0.2">
      <c r="A199" s="19">
        <f t="shared" si="7"/>
        <v>42102</v>
      </c>
      <c r="B199" s="20" t="str">
        <f t="shared" si="6"/>
        <v>Wed</v>
      </c>
      <c r="C199" s="32">
        <v>300</v>
      </c>
      <c r="D199" s="21">
        <v>300</v>
      </c>
      <c r="E199" s="63">
        <v>300</v>
      </c>
      <c r="F199" s="32">
        <v>300</v>
      </c>
      <c r="G199" s="29">
        <v>300</v>
      </c>
      <c r="H199" s="28"/>
      <c r="I199" s="32">
        <v>300</v>
      </c>
      <c r="J199" s="21"/>
      <c r="K199" s="32"/>
      <c r="L199" s="29"/>
      <c r="Q199">
        <v>300</v>
      </c>
      <c r="R199">
        <v>300</v>
      </c>
      <c r="S199">
        <v>300</v>
      </c>
      <c r="T199">
        <v>300</v>
      </c>
      <c r="U199">
        <v>300</v>
      </c>
    </row>
    <row r="200" spans="1:21" x14ac:dyDescent="0.2">
      <c r="A200" s="19">
        <f t="shared" si="7"/>
        <v>42103</v>
      </c>
      <c r="B200" s="20" t="str">
        <f t="shared" si="6"/>
        <v>Thu</v>
      </c>
      <c r="C200" s="32">
        <v>300</v>
      </c>
      <c r="D200" s="21">
        <v>300</v>
      </c>
      <c r="E200" s="63">
        <v>300</v>
      </c>
      <c r="F200" s="32">
        <v>500</v>
      </c>
      <c r="G200" s="29">
        <v>300</v>
      </c>
      <c r="H200" s="28"/>
      <c r="I200" s="32">
        <v>300</v>
      </c>
      <c r="J200" s="21"/>
      <c r="K200" s="32"/>
      <c r="L200" s="29"/>
      <c r="Q200">
        <v>300</v>
      </c>
      <c r="R200">
        <v>300</v>
      </c>
      <c r="S200">
        <v>300</v>
      </c>
      <c r="T200">
        <v>300</v>
      </c>
      <c r="U200">
        <v>300</v>
      </c>
    </row>
    <row r="201" spans="1:21" x14ac:dyDescent="0.2">
      <c r="A201" s="19">
        <f t="shared" si="7"/>
        <v>42104</v>
      </c>
      <c r="B201" s="20" t="str">
        <f t="shared" si="6"/>
        <v>Fri</v>
      </c>
      <c r="C201" s="32">
        <v>300</v>
      </c>
      <c r="D201" s="21">
        <v>300</v>
      </c>
      <c r="E201" s="63">
        <v>300</v>
      </c>
      <c r="F201" s="32">
        <v>500</v>
      </c>
      <c r="G201" s="29">
        <v>300</v>
      </c>
      <c r="H201" s="28"/>
      <c r="I201" s="32">
        <v>300</v>
      </c>
      <c r="J201" s="21"/>
      <c r="K201" s="32"/>
      <c r="L201" s="29"/>
      <c r="Q201">
        <v>300</v>
      </c>
      <c r="R201">
        <v>300</v>
      </c>
      <c r="S201">
        <v>300</v>
      </c>
      <c r="T201">
        <v>300</v>
      </c>
      <c r="U201">
        <v>300</v>
      </c>
    </row>
    <row r="202" spans="1:21" x14ac:dyDescent="0.2">
      <c r="A202" s="19">
        <f t="shared" si="7"/>
        <v>42105</v>
      </c>
      <c r="B202" s="20" t="str">
        <f t="shared" si="6"/>
        <v>Sat</v>
      </c>
      <c r="C202" s="32">
        <v>300</v>
      </c>
      <c r="D202" s="21">
        <v>300</v>
      </c>
      <c r="E202" s="63">
        <v>300</v>
      </c>
      <c r="F202" s="32">
        <v>300</v>
      </c>
      <c r="G202" s="29">
        <v>300</v>
      </c>
      <c r="H202" s="28"/>
      <c r="I202" s="32">
        <v>300</v>
      </c>
      <c r="J202" s="21"/>
      <c r="K202" s="32"/>
      <c r="L202" s="29"/>
      <c r="Q202">
        <v>300</v>
      </c>
      <c r="R202">
        <v>300</v>
      </c>
      <c r="S202">
        <v>300</v>
      </c>
      <c r="T202">
        <v>300</v>
      </c>
      <c r="U202">
        <v>300</v>
      </c>
    </row>
    <row r="203" spans="1:21" x14ac:dyDescent="0.2">
      <c r="A203" s="19">
        <f t="shared" si="7"/>
        <v>42106</v>
      </c>
      <c r="B203" s="20" t="str">
        <f t="shared" ref="B203:B266" si="8">TEXT(A203,"ddd")</f>
        <v>Sun</v>
      </c>
      <c r="C203" s="32">
        <v>300</v>
      </c>
      <c r="D203" s="21">
        <v>300</v>
      </c>
      <c r="E203" s="63">
        <v>300</v>
      </c>
      <c r="F203" s="32">
        <v>300</v>
      </c>
      <c r="G203" s="29">
        <v>300</v>
      </c>
      <c r="H203" s="28"/>
      <c r="I203" s="32">
        <v>300</v>
      </c>
      <c r="J203" s="21"/>
      <c r="K203" s="32"/>
      <c r="L203" s="29"/>
      <c r="Q203">
        <v>300</v>
      </c>
      <c r="R203">
        <v>300</v>
      </c>
      <c r="S203">
        <v>300</v>
      </c>
      <c r="T203">
        <v>300</v>
      </c>
      <c r="U203">
        <v>300</v>
      </c>
    </row>
    <row r="204" spans="1:21" x14ac:dyDescent="0.2">
      <c r="A204" s="19">
        <f t="shared" ref="A204:A267" si="9">A203+1</f>
        <v>42107</v>
      </c>
      <c r="B204" s="20" t="str">
        <f t="shared" si="8"/>
        <v>Mon</v>
      </c>
      <c r="C204" s="32">
        <v>300</v>
      </c>
      <c r="D204" s="21">
        <v>300</v>
      </c>
      <c r="E204" s="63">
        <v>300</v>
      </c>
      <c r="F204" s="32">
        <v>300</v>
      </c>
      <c r="G204" s="29">
        <v>300</v>
      </c>
      <c r="H204" s="28"/>
      <c r="I204" s="32">
        <v>300</v>
      </c>
      <c r="J204" s="21"/>
      <c r="K204" s="32"/>
      <c r="L204" s="29"/>
      <c r="Q204">
        <v>300</v>
      </c>
      <c r="R204">
        <v>300</v>
      </c>
      <c r="S204">
        <v>300</v>
      </c>
      <c r="T204">
        <v>300</v>
      </c>
      <c r="U204">
        <v>300</v>
      </c>
    </row>
    <row r="205" spans="1:21" x14ac:dyDescent="0.2">
      <c r="A205" s="19">
        <f t="shared" si="9"/>
        <v>42108</v>
      </c>
      <c r="B205" s="20" t="str">
        <f t="shared" si="8"/>
        <v>Tue</v>
      </c>
      <c r="C205" s="32">
        <v>300</v>
      </c>
      <c r="D205" s="21">
        <v>300</v>
      </c>
      <c r="E205" s="63">
        <v>300</v>
      </c>
      <c r="F205" s="32">
        <v>500</v>
      </c>
      <c r="G205" s="29">
        <v>300</v>
      </c>
      <c r="H205" s="28"/>
      <c r="I205" s="32">
        <v>300</v>
      </c>
      <c r="J205" s="21"/>
      <c r="K205" s="32"/>
      <c r="L205" s="29"/>
      <c r="Q205">
        <v>300</v>
      </c>
      <c r="R205">
        <v>300</v>
      </c>
      <c r="S205">
        <v>300</v>
      </c>
      <c r="T205">
        <v>300</v>
      </c>
      <c r="U205">
        <v>300</v>
      </c>
    </row>
    <row r="206" spans="1:21" x14ac:dyDescent="0.2">
      <c r="A206" s="19">
        <f t="shared" si="9"/>
        <v>42109</v>
      </c>
      <c r="B206" s="20" t="str">
        <f t="shared" si="8"/>
        <v>Wed</v>
      </c>
      <c r="C206" s="32">
        <v>300</v>
      </c>
      <c r="D206" s="21">
        <v>300</v>
      </c>
      <c r="E206" s="63">
        <v>300</v>
      </c>
      <c r="F206" s="32">
        <v>500</v>
      </c>
      <c r="G206" s="29">
        <v>300</v>
      </c>
      <c r="H206" s="28"/>
      <c r="I206" s="32">
        <v>300</v>
      </c>
      <c r="J206" s="21"/>
      <c r="K206" s="32"/>
      <c r="L206" s="29"/>
      <c r="Q206">
        <v>300</v>
      </c>
      <c r="R206">
        <v>300</v>
      </c>
      <c r="S206">
        <v>300</v>
      </c>
      <c r="T206">
        <v>300</v>
      </c>
      <c r="U206">
        <v>300</v>
      </c>
    </row>
    <row r="207" spans="1:21" x14ac:dyDescent="0.2">
      <c r="A207" s="19">
        <f t="shared" si="9"/>
        <v>42110</v>
      </c>
      <c r="B207" s="20" t="str">
        <f t="shared" si="8"/>
        <v>Thu</v>
      </c>
      <c r="C207" s="32">
        <v>300</v>
      </c>
      <c r="D207" s="21">
        <v>300</v>
      </c>
      <c r="E207" s="63">
        <v>300</v>
      </c>
      <c r="F207" s="32">
        <v>300</v>
      </c>
      <c r="G207" s="29">
        <v>300</v>
      </c>
      <c r="H207" s="28"/>
      <c r="I207" s="32">
        <v>300</v>
      </c>
      <c r="J207" s="21"/>
      <c r="K207" s="32"/>
      <c r="L207" s="29"/>
      <c r="Q207">
        <v>300</v>
      </c>
      <c r="R207">
        <v>300</v>
      </c>
      <c r="S207">
        <v>300</v>
      </c>
      <c r="T207">
        <v>300</v>
      </c>
      <c r="U207">
        <v>300</v>
      </c>
    </row>
    <row r="208" spans="1:21" x14ac:dyDescent="0.2">
      <c r="A208" s="19">
        <f t="shared" si="9"/>
        <v>42111</v>
      </c>
      <c r="B208" s="20" t="str">
        <f t="shared" si="8"/>
        <v>Fri</v>
      </c>
      <c r="C208" s="32">
        <v>300</v>
      </c>
      <c r="D208" s="62">
        <v>300</v>
      </c>
      <c r="E208" s="63">
        <v>300</v>
      </c>
      <c r="F208" s="32">
        <v>300</v>
      </c>
      <c r="G208" s="29">
        <v>300</v>
      </c>
      <c r="H208" s="28"/>
      <c r="I208" s="32">
        <v>300</v>
      </c>
      <c r="J208" s="21"/>
      <c r="K208" s="32"/>
      <c r="L208" s="29"/>
      <c r="Q208">
        <v>300</v>
      </c>
      <c r="R208">
        <v>300</v>
      </c>
      <c r="S208">
        <v>300</v>
      </c>
      <c r="T208">
        <v>300</v>
      </c>
      <c r="U208">
        <v>300</v>
      </c>
    </row>
    <row r="209" spans="1:21" x14ac:dyDescent="0.2">
      <c r="A209" s="19">
        <f t="shared" si="9"/>
        <v>42112</v>
      </c>
      <c r="B209" s="20" t="str">
        <f t="shared" si="8"/>
        <v>Sat</v>
      </c>
      <c r="C209" s="32">
        <v>300</v>
      </c>
      <c r="D209" s="62">
        <v>300</v>
      </c>
      <c r="E209" s="63">
        <v>300</v>
      </c>
      <c r="F209" s="32">
        <v>300</v>
      </c>
      <c r="G209" s="29">
        <v>300</v>
      </c>
      <c r="H209" s="28"/>
      <c r="I209" s="32">
        <v>300</v>
      </c>
      <c r="J209" s="21"/>
      <c r="K209" s="32"/>
      <c r="L209" s="29"/>
      <c r="Q209">
        <v>300</v>
      </c>
      <c r="R209">
        <v>300</v>
      </c>
      <c r="S209">
        <v>300</v>
      </c>
      <c r="T209">
        <v>300</v>
      </c>
      <c r="U209">
        <v>300</v>
      </c>
    </row>
    <row r="210" spans="1:21" x14ac:dyDescent="0.2">
      <c r="A210" s="19">
        <f t="shared" si="9"/>
        <v>42113</v>
      </c>
      <c r="B210" s="20" t="str">
        <f t="shared" si="8"/>
        <v>Sun</v>
      </c>
      <c r="C210" s="32">
        <v>300</v>
      </c>
      <c r="D210" s="62">
        <v>300</v>
      </c>
      <c r="E210" s="63">
        <v>300</v>
      </c>
      <c r="F210" s="32">
        <v>500</v>
      </c>
      <c r="G210" s="29">
        <v>300</v>
      </c>
      <c r="H210" s="28"/>
      <c r="I210" s="32">
        <v>300</v>
      </c>
      <c r="J210" s="21"/>
      <c r="K210" s="32"/>
      <c r="L210" s="29"/>
      <c r="Q210">
        <v>300</v>
      </c>
      <c r="R210">
        <v>300</v>
      </c>
      <c r="S210">
        <v>300</v>
      </c>
      <c r="T210">
        <v>300</v>
      </c>
      <c r="U210">
        <v>300</v>
      </c>
    </row>
    <row r="211" spans="1:21" x14ac:dyDescent="0.2">
      <c r="A211" s="19">
        <f t="shared" si="9"/>
        <v>42114</v>
      </c>
      <c r="B211" s="20" t="str">
        <f t="shared" si="8"/>
        <v>Mon</v>
      </c>
      <c r="C211" s="32">
        <v>300</v>
      </c>
      <c r="D211" s="62">
        <v>300</v>
      </c>
      <c r="E211" s="63">
        <v>300</v>
      </c>
      <c r="F211" s="32">
        <v>500</v>
      </c>
      <c r="G211" s="29">
        <v>300</v>
      </c>
      <c r="H211" s="28"/>
      <c r="I211" s="32">
        <v>300</v>
      </c>
      <c r="J211" s="21"/>
      <c r="K211" s="32"/>
      <c r="L211" s="29"/>
      <c r="Q211">
        <v>300</v>
      </c>
      <c r="R211">
        <v>300</v>
      </c>
      <c r="S211">
        <v>300</v>
      </c>
      <c r="T211">
        <v>300</v>
      </c>
      <c r="U211">
        <v>300</v>
      </c>
    </row>
    <row r="212" spans="1:21" x14ac:dyDescent="0.2">
      <c r="A212" s="19">
        <f t="shared" si="9"/>
        <v>42115</v>
      </c>
      <c r="B212" s="20" t="str">
        <f t="shared" si="8"/>
        <v>Tue</v>
      </c>
      <c r="C212" s="32">
        <v>300</v>
      </c>
      <c r="D212" s="62">
        <v>300</v>
      </c>
      <c r="E212" s="63">
        <v>300</v>
      </c>
      <c r="F212" s="32">
        <v>300</v>
      </c>
      <c r="G212" s="29">
        <v>300</v>
      </c>
      <c r="H212" s="28"/>
      <c r="I212" s="32">
        <v>300</v>
      </c>
      <c r="J212" s="21"/>
      <c r="K212" s="32"/>
      <c r="L212" s="29"/>
      <c r="Q212">
        <v>300</v>
      </c>
      <c r="R212">
        <v>300</v>
      </c>
      <c r="S212">
        <v>300</v>
      </c>
      <c r="T212">
        <v>300</v>
      </c>
      <c r="U212">
        <v>300</v>
      </c>
    </row>
    <row r="213" spans="1:21" s="13" customFormat="1" x14ac:dyDescent="0.2">
      <c r="A213" s="51">
        <f t="shared" si="9"/>
        <v>42116</v>
      </c>
      <c r="B213" s="52" t="str">
        <f t="shared" si="8"/>
        <v>Wed</v>
      </c>
      <c r="C213" s="32">
        <v>500</v>
      </c>
      <c r="D213" s="21">
        <v>300</v>
      </c>
      <c r="E213" s="63">
        <v>500</v>
      </c>
      <c r="F213" s="63">
        <v>300</v>
      </c>
      <c r="G213" s="29">
        <v>300</v>
      </c>
      <c r="H213" s="53"/>
      <c r="I213" s="32">
        <v>500</v>
      </c>
      <c r="J213" s="21"/>
      <c r="K213" s="32"/>
      <c r="L213" s="29"/>
      <c r="Q213" s="13">
        <v>500</v>
      </c>
      <c r="R213" s="13">
        <v>500</v>
      </c>
      <c r="S213" s="13">
        <v>500</v>
      </c>
      <c r="T213" s="13">
        <v>300</v>
      </c>
      <c r="U213" s="13">
        <v>300</v>
      </c>
    </row>
    <row r="214" spans="1:21" x14ac:dyDescent="0.2">
      <c r="A214" s="19">
        <f t="shared" si="9"/>
        <v>42117</v>
      </c>
      <c r="B214" s="20" t="str">
        <f t="shared" si="8"/>
        <v>Thu</v>
      </c>
      <c r="C214" s="32">
        <v>500</v>
      </c>
      <c r="D214" s="21">
        <v>300</v>
      </c>
      <c r="E214" s="63">
        <v>500</v>
      </c>
      <c r="F214" s="63">
        <v>450</v>
      </c>
      <c r="G214" s="29">
        <v>300</v>
      </c>
      <c r="H214" s="28"/>
      <c r="I214" s="32">
        <v>500</v>
      </c>
      <c r="J214" s="21"/>
      <c r="K214" s="32"/>
      <c r="L214" s="29"/>
      <c r="Q214">
        <v>500</v>
      </c>
      <c r="R214">
        <v>500</v>
      </c>
      <c r="S214">
        <v>500</v>
      </c>
      <c r="T214">
        <v>300</v>
      </c>
      <c r="U214">
        <v>900</v>
      </c>
    </row>
    <row r="215" spans="1:21" x14ac:dyDescent="0.2">
      <c r="A215" s="19">
        <f t="shared" si="9"/>
        <v>42118</v>
      </c>
      <c r="B215" s="20" t="str">
        <f t="shared" si="8"/>
        <v>Fri</v>
      </c>
      <c r="C215" s="32">
        <v>500</v>
      </c>
      <c r="D215" s="21">
        <v>300</v>
      </c>
      <c r="E215" s="63">
        <v>500</v>
      </c>
      <c r="F215" s="63">
        <v>450</v>
      </c>
      <c r="G215" s="29">
        <v>300</v>
      </c>
      <c r="H215" s="28"/>
      <c r="I215" s="32">
        <v>500</v>
      </c>
      <c r="J215" s="21"/>
      <c r="K215" s="32"/>
      <c r="L215" s="29"/>
      <c r="Q215">
        <v>500</v>
      </c>
      <c r="R215">
        <v>500</v>
      </c>
      <c r="S215">
        <v>500</v>
      </c>
      <c r="T215">
        <v>300</v>
      </c>
      <c r="U215">
        <v>1500</v>
      </c>
    </row>
    <row r="216" spans="1:21" x14ac:dyDescent="0.2">
      <c r="A216" s="19">
        <f t="shared" si="9"/>
        <v>42119</v>
      </c>
      <c r="B216" s="20" t="str">
        <f t="shared" si="8"/>
        <v>Sat</v>
      </c>
      <c r="C216" s="32">
        <v>500</v>
      </c>
      <c r="D216" s="21">
        <v>300</v>
      </c>
      <c r="E216" s="63">
        <v>500</v>
      </c>
      <c r="F216" s="63">
        <v>450</v>
      </c>
      <c r="G216" s="29">
        <v>300</v>
      </c>
      <c r="H216" s="28"/>
      <c r="I216" s="32">
        <v>500</v>
      </c>
      <c r="J216" s="21"/>
      <c r="K216" s="32"/>
      <c r="L216" s="29"/>
      <c r="Q216">
        <v>500</v>
      </c>
      <c r="R216">
        <v>500</v>
      </c>
      <c r="S216">
        <v>500</v>
      </c>
      <c r="T216">
        <v>300</v>
      </c>
      <c r="U216">
        <v>1500</v>
      </c>
    </row>
    <row r="217" spans="1:21" x14ac:dyDescent="0.2">
      <c r="A217" s="19">
        <f t="shared" si="9"/>
        <v>42120</v>
      </c>
      <c r="B217" s="20" t="str">
        <f t="shared" si="8"/>
        <v>Sun</v>
      </c>
      <c r="C217" s="32">
        <v>2000</v>
      </c>
      <c r="D217" s="62">
        <v>300</v>
      </c>
      <c r="E217" s="63">
        <v>500</v>
      </c>
      <c r="F217" s="63">
        <v>450</v>
      </c>
      <c r="G217" s="29">
        <v>300</v>
      </c>
      <c r="H217" s="28"/>
      <c r="I217" s="32">
        <v>2000</v>
      </c>
      <c r="J217" s="21"/>
      <c r="K217" s="32"/>
      <c r="L217" s="29"/>
      <c r="Q217">
        <v>500</v>
      </c>
      <c r="R217">
        <v>500</v>
      </c>
      <c r="S217">
        <v>500</v>
      </c>
      <c r="T217">
        <v>300</v>
      </c>
      <c r="U217">
        <v>1500</v>
      </c>
    </row>
    <row r="218" spans="1:21" x14ac:dyDescent="0.2">
      <c r="A218" s="19">
        <f t="shared" si="9"/>
        <v>42121</v>
      </c>
      <c r="B218" s="20" t="str">
        <f t="shared" si="8"/>
        <v>Mon</v>
      </c>
      <c r="C218" s="32">
        <v>2500</v>
      </c>
      <c r="D218" s="62">
        <v>300</v>
      </c>
      <c r="E218" s="63">
        <v>500</v>
      </c>
      <c r="F218" s="63">
        <v>450</v>
      </c>
      <c r="G218" s="29">
        <v>300</v>
      </c>
      <c r="H218" s="28"/>
      <c r="I218" s="32">
        <v>2500</v>
      </c>
      <c r="J218" s="21"/>
      <c r="K218" s="32"/>
      <c r="L218" s="29"/>
      <c r="Q218">
        <v>500</v>
      </c>
      <c r="R218">
        <v>500</v>
      </c>
      <c r="S218">
        <v>500</v>
      </c>
      <c r="T218">
        <v>900</v>
      </c>
      <c r="U218">
        <v>1500</v>
      </c>
    </row>
    <row r="219" spans="1:21" x14ac:dyDescent="0.2">
      <c r="A219" s="19">
        <f t="shared" si="9"/>
        <v>42122</v>
      </c>
      <c r="B219" s="20" t="str">
        <f t="shared" si="8"/>
        <v>Tue</v>
      </c>
      <c r="C219" s="32">
        <v>2200</v>
      </c>
      <c r="D219" s="62">
        <v>500</v>
      </c>
      <c r="E219" s="63">
        <v>600</v>
      </c>
      <c r="F219" s="32">
        <v>450</v>
      </c>
      <c r="G219" s="29">
        <v>300</v>
      </c>
      <c r="H219" s="28"/>
      <c r="I219" s="32">
        <v>2200</v>
      </c>
      <c r="J219" s="21"/>
      <c r="K219" s="32"/>
      <c r="L219" s="29"/>
      <c r="Q219">
        <v>500</v>
      </c>
      <c r="R219">
        <v>500</v>
      </c>
      <c r="S219">
        <v>500</v>
      </c>
      <c r="T219">
        <v>1500</v>
      </c>
      <c r="U219">
        <v>1500</v>
      </c>
    </row>
    <row r="220" spans="1:21" x14ac:dyDescent="0.2">
      <c r="A220" s="19">
        <f t="shared" si="9"/>
        <v>42123</v>
      </c>
      <c r="B220" s="20" t="str">
        <f t="shared" si="8"/>
        <v>Wed</v>
      </c>
      <c r="C220" s="32">
        <v>2600</v>
      </c>
      <c r="D220" s="21">
        <v>500</v>
      </c>
      <c r="E220" s="63">
        <v>900</v>
      </c>
      <c r="F220" s="32">
        <v>900</v>
      </c>
      <c r="G220" s="29">
        <v>500</v>
      </c>
      <c r="H220" s="28"/>
      <c r="I220" s="32">
        <v>2600</v>
      </c>
      <c r="J220" s="21"/>
      <c r="K220" s="32"/>
      <c r="L220" s="29"/>
      <c r="Q220">
        <v>1500</v>
      </c>
      <c r="R220">
        <v>2000</v>
      </c>
      <c r="S220">
        <v>2000</v>
      </c>
      <c r="T220">
        <v>2500</v>
      </c>
      <c r="U220">
        <v>1500</v>
      </c>
    </row>
    <row r="221" spans="1:21" x14ac:dyDescent="0.2">
      <c r="A221" s="19">
        <f t="shared" si="9"/>
        <v>42124</v>
      </c>
      <c r="B221" s="20" t="str">
        <f t="shared" si="8"/>
        <v>Thu</v>
      </c>
      <c r="C221" s="32">
        <v>2300</v>
      </c>
      <c r="D221" s="21">
        <v>500</v>
      </c>
      <c r="E221" s="63">
        <v>1500</v>
      </c>
      <c r="F221" s="32">
        <v>1500</v>
      </c>
      <c r="G221" s="29">
        <v>500</v>
      </c>
      <c r="H221" s="28"/>
      <c r="I221" s="32">
        <v>2300</v>
      </c>
      <c r="J221" s="21"/>
      <c r="K221" s="32"/>
      <c r="L221" s="29"/>
      <c r="Q221">
        <v>1500</v>
      </c>
      <c r="R221">
        <v>2000</v>
      </c>
      <c r="S221">
        <v>2500</v>
      </c>
      <c r="T221">
        <v>3500</v>
      </c>
      <c r="U221">
        <v>1500</v>
      </c>
    </row>
    <row r="222" spans="1:21" x14ac:dyDescent="0.2">
      <c r="A222" s="19">
        <f t="shared" si="9"/>
        <v>42125</v>
      </c>
      <c r="B222" s="20" t="str">
        <f t="shared" si="8"/>
        <v>Fri</v>
      </c>
      <c r="C222" s="32">
        <v>3000</v>
      </c>
      <c r="D222" s="21">
        <v>500</v>
      </c>
      <c r="E222" s="63">
        <v>2500</v>
      </c>
      <c r="F222" s="32">
        <v>2500</v>
      </c>
      <c r="G222" s="29">
        <v>500</v>
      </c>
      <c r="H222" s="28"/>
      <c r="I222" s="32">
        <v>3000</v>
      </c>
      <c r="J222" s="21"/>
      <c r="K222" s="32"/>
      <c r="L222" s="29"/>
      <c r="Q222">
        <v>1500</v>
      </c>
      <c r="R222">
        <v>2000</v>
      </c>
      <c r="S222">
        <v>2500</v>
      </c>
      <c r="T222">
        <v>4500</v>
      </c>
      <c r="U222">
        <v>1500</v>
      </c>
    </row>
    <row r="223" spans="1:21" x14ac:dyDescent="0.2">
      <c r="A223" s="19">
        <f t="shared" si="9"/>
        <v>42126</v>
      </c>
      <c r="B223" s="20" t="str">
        <f t="shared" si="8"/>
        <v>Sat</v>
      </c>
      <c r="C223" s="32">
        <v>2700</v>
      </c>
      <c r="D223" s="21">
        <v>500</v>
      </c>
      <c r="E223" s="63">
        <v>3500</v>
      </c>
      <c r="F223" s="32">
        <v>3500</v>
      </c>
      <c r="G223" s="29">
        <v>500</v>
      </c>
      <c r="H223" s="28"/>
      <c r="I223" s="32">
        <v>2700</v>
      </c>
      <c r="J223" s="21"/>
      <c r="K223" s="32"/>
      <c r="L223" s="29"/>
      <c r="Q223">
        <v>1500</v>
      </c>
      <c r="R223">
        <v>2000</v>
      </c>
      <c r="S223">
        <v>2500</v>
      </c>
      <c r="T223">
        <v>4500</v>
      </c>
      <c r="U223">
        <v>1500</v>
      </c>
    </row>
    <row r="224" spans="1:21" x14ac:dyDescent="0.2">
      <c r="A224" s="19">
        <f t="shared" si="9"/>
        <v>42127</v>
      </c>
      <c r="B224" s="20" t="str">
        <f t="shared" si="8"/>
        <v>Sun</v>
      </c>
      <c r="C224" s="32">
        <v>3000</v>
      </c>
      <c r="D224" s="21">
        <v>1500</v>
      </c>
      <c r="E224" s="63">
        <v>4500</v>
      </c>
      <c r="F224" s="32">
        <v>4500</v>
      </c>
      <c r="G224" s="29">
        <v>500</v>
      </c>
      <c r="H224" s="28"/>
      <c r="I224" s="32">
        <v>3000</v>
      </c>
      <c r="J224" s="21"/>
      <c r="K224" s="32"/>
      <c r="L224" s="29"/>
      <c r="Q224">
        <v>1500</v>
      </c>
      <c r="R224">
        <v>2000</v>
      </c>
      <c r="S224">
        <v>2500</v>
      </c>
      <c r="T224">
        <v>4500</v>
      </c>
      <c r="U224">
        <v>1500</v>
      </c>
    </row>
    <row r="225" spans="1:22" x14ac:dyDescent="0.2">
      <c r="A225" s="19">
        <f t="shared" si="9"/>
        <v>42128</v>
      </c>
      <c r="B225" s="20" t="str">
        <f t="shared" si="8"/>
        <v>Mon</v>
      </c>
      <c r="C225" s="32">
        <v>4000</v>
      </c>
      <c r="D225" s="21">
        <v>2000</v>
      </c>
      <c r="E225" s="66">
        <v>7500</v>
      </c>
      <c r="F225" s="47">
        <v>7500</v>
      </c>
      <c r="G225" s="29">
        <v>500</v>
      </c>
      <c r="H225" s="28"/>
      <c r="I225" s="32">
        <v>4000</v>
      </c>
      <c r="J225" s="21"/>
      <c r="K225" s="32"/>
      <c r="L225" s="29"/>
      <c r="Q225">
        <v>1500</v>
      </c>
      <c r="R225">
        <v>2000</v>
      </c>
      <c r="S225">
        <v>2500</v>
      </c>
      <c r="T225">
        <v>4500</v>
      </c>
      <c r="U225">
        <v>1500</v>
      </c>
    </row>
    <row r="226" spans="1:22" x14ac:dyDescent="0.2">
      <c r="A226" s="19">
        <f t="shared" si="9"/>
        <v>42129</v>
      </c>
      <c r="B226" s="20" t="str">
        <f t="shared" si="8"/>
        <v>Tue</v>
      </c>
      <c r="C226" s="32">
        <v>8000</v>
      </c>
      <c r="D226" s="21">
        <v>2400</v>
      </c>
      <c r="E226" s="67">
        <v>8500</v>
      </c>
      <c r="F226" s="48">
        <v>8500</v>
      </c>
      <c r="G226" s="29">
        <v>500</v>
      </c>
      <c r="H226" s="28"/>
      <c r="I226" s="32">
        <v>8000</v>
      </c>
      <c r="J226" s="21"/>
      <c r="K226" s="32"/>
      <c r="L226" s="29"/>
      <c r="Q226">
        <v>1500</v>
      </c>
      <c r="R226">
        <v>2000</v>
      </c>
      <c r="S226">
        <v>2500</v>
      </c>
      <c r="T226">
        <v>4500</v>
      </c>
      <c r="U226">
        <v>1500</v>
      </c>
    </row>
    <row r="227" spans="1:22" x14ac:dyDescent="0.2">
      <c r="A227" s="19">
        <f t="shared" si="9"/>
        <v>42130</v>
      </c>
      <c r="B227" s="20" t="str">
        <f t="shared" si="8"/>
        <v>Wed</v>
      </c>
      <c r="C227" s="32">
        <v>10000</v>
      </c>
      <c r="D227" s="21">
        <v>2500</v>
      </c>
      <c r="E227" s="63">
        <v>8500</v>
      </c>
      <c r="F227" s="32">
        <v>8500</v>
      </c>
      <c r="G227" s="29">
        <v>500</v>
      </c>
      <c r="H227" s="28"/>
      <c r="I227" s="32">
        <v>10000</v>
      </c>
      <c r="J227" s="21"/>
      <c r="K227" s="32"/>
      <c r="L227" s="29"/>
      <c r="Q227">
        <v>2000</v>
      </c>
      <c r="R227">
        <v>2500</v>
      </c>
      <c r="S227">
        <v>4000</v>
      </c>
      <c r="T227">
        <v>4306</v>
      </c>
      <c r="U227">
        <v>1500</v>
      </c>
    </row>
    <row r="228" spans="1:22" x14ac:dyDescent="0.2">
      <c r="A228" s="19">
        <f t="shared" si="9"/>
        <v>42131</v>
      </c>
      <c r="B228" s="20" t="str">
        <f t="shared" si="8"/>
        <v>Thu</v>
      </c>
      <c r="C228" s="32">
        <v>10000</v>
      </c>
      <c r="D228" s="21">
        <v>2500</v>
      </c>
      <c r="E228" s="63">
        <v>5500</v>
      </c>
      <c r="F228" s="32">
        <v>5500</v>
      </c>
      <c r="G228" s="54">
        <v>500</v>
      </c>
      <c r="H228" s="28"/>
      <c r="I228" s="32">
        <v>10000</v>
      </c>
      <c r="J228" s="21"/>
      <c r="K228" s="32"/>
      <c r="L228" s="29"/>
      <c r="Q228">
        <v>2000</v>
      </c>
      <c r="R228">
        <v>2500</v>
      </c>
      <c r="S228">
        <v>6000</v>
      </c>
      <c r="T228">
        <v>4121</v>
      </c>
      <c r="U228">
        <v>1500</v>
      </c>
    </row>
    <row r="229" spans="1:22" x14ac:dyDescent="0.2">
      <c r="A229" s="19">
        <f t="shared" si="9"/>
        <v>42132</v>
      </c>
      <c r="B229" s="20" t="str">
        <f t="shared" si="8"/>
        <v>Fri</v>
      </c>
      <c r="C229" s="32">
        <v>10000</v>
      </c>
      <c r="D229" s="21">
        <v>2500</v>
      </c>
      <c r="E229" s="63">
        <v>4000</v>
      </c>
      <c r="F229" s="32">
        <v>4000</v>
      </c>
      <c r="G229" s="54">
        <v>3000</v>
      </c>
      <c r="H229" s="28"/>
      <c r="I229" s="32">
        <v>10000</v>
      </c>
      <c r="J229" s="21"/>
      <c r="K229" s="32"/>
      <c r="L229" s="29"/>
      <c r="Q229">
        <v>2000</v>
      </c>
      <c r="R229">
        <v>2500</v>
      </c>
      <c r="S229">
        <v>6000</v>
      </c>
      <c r="T229">
        <v>3943</v>
      </c>
      <c r="U229">
        <v>1500</v>
      </c>
    </row>
    <row r="230" spans="1:22" x14ac:dyDescent="0.2">
      <c r="A230" s="19">
        <f t="shared" si="9"/>
        <v>42133</v>
      </c>
      <c r="B230" s="20" t="str">
        <f t="shared" si="8"/>
        <v>Sat</v>
      </c>
      <c r="C230" s="21">
        <v>9000</v>
      </c>
      <c r="D230" s="21">
        <v>2500</v>
      </c>
      <c r="E230" s="63">
        <v>3600</v>
      </c>
      <c r="F230" s="32">
        <v>3600</v>
      </c>
      <c r="G230" s="45">
        <v>7000</v>
      </c>
      <c r="H230" s="28"/>
      <c r="I230" s="21">
        <v>9000</v>
      </c>
      <c r="J230" s="21"/>
      <c r="K230" s="32"/>
      <c r="L230" s="29"/>
      <c r="Q230">
        <v>2000</v>
      </c>
      <c r="R230">
        <v>2500</v>
      </c>
      <c r="S230">
        <v>6000</v>
      </c>
      <c r="T230">
        <v>3773</v>
      </c>
      <c r="U230">
        <v>1500</v>
      </c>
    </row>
    <row r="231" spans="1:22" x14ac:dyDescent="0.2">
      <c r="A231" s="19">
        <f t="shared" si="9"/>
        <v>42134</v>
      </c>
      <c r="B231" s="20" t="str">
        <f t="shared" si="8"/>
        <v>Sun</v>
      </c>
      <c r="C231" s="32">
        <v>8000</v>
      </c>
      <c r="D231" s="21">
        <v>4000</v>
      </c>
      <c r="E231" s="63">
        <v>3300</v>
      </c>
      <c r="F231" s="32">
        <v>3300</v>
      </c>
      <c r="G231" s="46">
        <v>8000</v>
      </c>
      <c r="H231" s="28"/>
      <c r="I231" s="32">
        <v>8000</v>
      </c>
      <c r="J231" s="21"/>
      <c r="K231" s="32"/>
      <c r="L231" s="29"/>
      <c r="Q231">
        <v>2000</v>
      </c>
      <c r="R231">
        <v>2500</v>
      </c>
      <c r="S231">
        <v>6000</v>
      </c>
      <c r="T231">
        <v>3611</v>
      </c>
      <c r="U231">
        <v>1500</v>
      </c>
    </row>
    <row r="232" spans="1:22" x14ac:dyDescent="0.2">
      <c r="A232" s="19">
        <f t="shared" si="9"/>
        <v>42135</v>
      </c>
      <c r="B232" s="20" t="str">
        <f t="shared" si="8"/>
        <v>Mon</v>
      </c>
      <c r="C232" s="21">
        <v>7000</v>
      </c>
      <c r="D232" s="21">
        <v>6000</v>
      </c>
      <c r="E232" s="63">
        <v>3100</v>
      </c>
      <c r="F232" s="32">
        <v>3100</v>
      </c>
      <c r="G232" s="54">
        <v>8000</v>
      </c>
      <c r="H232" s="28"/>
      <c r="I232" s="21">
        <v>7000</v>
      </c>
      <c r="J232" s="21"/>
      <c r="K232" s="32"/>
      <c r="L232" s="29"/>
      <c r="Q232">
        <v>2000</v>
      </c>
      <c r="R232">
        <v>2500</v>
      </c>
      <c r="S232">
        <v>6000</v>
      </c>
      <c r="T232">
        <v>3455</v>
      </c>
      <c r="U232">
        <v>1500</v>
      </c>
    </row>
    <row r="233" spans="1:22" x14ac:dyDescent="0.2">
      <c r="A233" s="19">
        <f t="shared" si="9"/>
        <v>42136</v>
      </c>
      <c r="B233" s="20" t="str">
        <f t="shared" si="8"/>
        <v>Tue</v>
      </c>
      <c r="C233" s="21">
        <v>5665</v>
      </c>
      <c r="D233" s="43">
        <v>8000</v>
      </c>
      <c r="E233" s="63">
        <v>2900</v>
      </c>
      <c r="F233" s="32">
        <v>2900</v>
      </c>
      <c r="G233" s="54">
        <v>5200</v>
      </c>
      <c r="H233" s="28"/>
      <c r="I233" s="21">
        <v>5665</v>
      </c>
      <c r="J233" s="21"/>
      <c r="K233" s="32"/>
      <c r="L233" s="29"/>
      <c r="Q233">
        <v>2000</v>
      </c>
      <c r="R233">
        <v>2500</v>
      </c>
      <c r="S233">
        <v>5784</v>
      </c>
      <c r="T233">
        <v>3307</v>
      </c>
      <c r="U233">
        <v>1500</v>
      </c>
    </row>
    <row r="234" spans="1:22" x14ac:dyDescent="0.2">
      <c r="A234" s="19">
        <f t="shared" si="9"/>
        <v>42137</v>
      </c>
      <c r="B234" s="20" t="str">
        <f t="shared" si="8"/>
        <v>Wed</v>
      </c>
      <c r="C234" s="21">
        <v>5000</v>
      </c>
      <c r="D234" s="44">
        <v>9000</v>
      </c>
      <c r="E234" s="63">
        <v>2750</v>
      </c>
      <c r="F234" s="32">
        <v>2750</v>
      </c>
      <c r="G234" s="29">
        <v>3400</v>
      </c>
      <c r="H234" s="28"/>
      <c r="I234" s="21">
        <v>5000</v>
      </c>
      <c r="J234" s="21"/>
      <c r="K234" s="32"/>
      <c r="L234" s="29"/>
      <c r="Q234">
        <v>2000</v>
      </c>
      <c r="R234" s="46">
        <v>2500</v>
      </c>
      <c r="S234">
        <v>5574</v>
      </c>
      <c r="T234">
        <v>3164</v>
      </c>
      <c r="U234">
        <v>1500</v>
      </c>
    </row>
    <row r="235" spans="1:22" x14ac:dyDescent="0.2">
      <c r="A235" s="19">
        <f t="shared" si="9"/>
        <v>42138</v>
      </c>
      <c r="B235" s="20" t="str">
        <f t="shared" si="8"/>
        <v>Thu</v>
      </c>
      <c r="C235" s="21">
        <v>4500</v>
      </c>
      <c r="D235" s="21">
        <v>9000</v>
      </c>
      <c r="E235" s="63">
        <v>2630</v>
      </c>
      <c r="F235" s="32">
        <v>2630</v>
      </c>
      <c r="G235" s="29">
        <v>2200</v>
      </c>
      <c r="H235" s="28"/>
      <c r="I235" s="21">
        <v>4500</v>
      </c>
      <c r="J235" s="21"/>
      <c r="K235" s="32"/>
      <c r="L235" s="29"/>
      <c r="P235" s="55"/>
      <c r="Q235" s="55">
        <v>2000</v>
      </c>
      <c r="R235" s="55">
        <v>3000</v>
      </c>
      <c r="S235" s="55">
        <v>5373</v>
      </c>
      <c r="T235" s="55">
        <v>3028</v>
      </c>
      <c r="U235" s="55">
        <v>1500</v>
      </c>
      <c r="V235" s="55" t="s">
        <v>44</v>
      </c>
    </row>
    <row r="236" spans="1:22" x14ac:dyDescent="0.2">
      <c r="A236" s="19">
        <f t="shared" si="9"/>
        <v>42139</v>
      </c>
      <c r="B236" s="20" t="str">
        <f t="shared" si="8"/>
        <v>Fri</v>
      </c>
      <c r="C236" s="21">
        <v>4500</v>
      </c>
      <c r="D236" s="21">
        <v>6500</v>
      </c>
      <c r="E236" s="63">
        <v>2510</v>
      </c>
      <c r="F236" s="32">
        <v>2510</v>
      </c>
      <c r="G236" s="29">
        <v>1500</v>
      </c>
      <c r="H236" s="28"/>
      <c r="I236" s="21">
        <v>4500</v>
      </c>
      <c r="J236" s="21"/>
      <c r="K236" s="32"/>
      <c r="L236" s="29"/>
      <c r="Q236">
        <v>2000</v>
      </c>
      <c r="R236" s="54">
        <v>4000</v>
      </c>
      <c r="S236" s="54">
        <v>5178</v>
      </c>
      <c r="T236">
        <v>2897</v>
      </c>
      <c r="U236">
        <v>1500</v>
      </c>
      <c r="V236">
        <v>11000</v>
      </c>
    </row>
    <row r="237" spans="1:22" x14ac:dyDescent="0.2">
      <c r="A237" s="19">
        <f t="shared" si="9"/>
        <v>42140</v>
      </c>
      <c r="B237" s="20" t="str">
        <f t="shared" si="8"/>
        <v>Sat</v>
      </c>
      <c r="C237" s="21">
        <v>4500</v>
      </c>
      <c r="D237" s="21">
        <v>4500</v>
      </c>
      <c r="E237" s="63">
        <v>2400</v>
      </c>
      <c r="F237" s="32">
        <v>2400</v>
      </c>
      <c r="G237" s="29">
        <v>1500</v>
      </c>
      <c r="H237" s="28"/>
      <c r="I237" s="21">
        <v>4500</v>
      </c>
      <c r="J237" s="21"/>
      <c r="K237" s="32"/>
      <c r="L237" s="29"/>
      <c r="Q237">
        <v>2000</v>
      </c>
      <c r="R237" s="54">
        <v>6000</v>
      </c>
      <c r="S237" s="54">
        <v>4991</v>
      </c>
      <c r="T237">
        <v>2773</v>
      </c>
      <c r="U237">
        <v>1500</v>
      </c>
      <c r="V237">
        <f>V236-500</f>
        <v>10500</v>
      </c>
    </row>
    <row r="238" spans="1:22" x14ac:dyDescent="0.2">
      <c r="A238" s="19">
        <f t="shared" si="9"/>
        <v>42141</v>
      </c>
      <c r="B238" s="20" t="str">
        <f t="shared" si="8"/>
        <v>Sun</v>
      </c>
      <c r="C238" s="21">
        <v>4270</v>
      </c>
      <c r="D238" s="21">
        <v>4500</v>
      </c>
      <c r="E238" s="63">
        <v>2200</v>
      </c>
      <c r="F238" s="32">
        <v>2200</v>
      </c>
      <c r="G238" s="29">
        <v>1500</v>
      </c>
      <c r="H238" s="28"/>
      <c r="I238" s="21">
        <v>4270</v>
      </c>
      <c r="J238" s="21"/>
      <c r="K238" s="32"/>
      <c r="L238" s="29"/>
      <c r="Q238">
        <v>2000</v>
      </c>
      <c r="R238" s="54">
        <v>8500</v>
      </c>
      <c r="S238" s="54">
        <v>4811</v>
      </c>
      <c r="T238" s="54">
        <v>2653</v>
      </c>
      <c r="U238">
        <v>1500</v>
      </c>
      <c r="V238">
        <f>V237-500</f>
        <v>10000</v>
      </c>
    </row>
    <row r="239" spans="1:22" x14ac:dyDescent="0.2">
      <c r="A239" s="19">
        <f t="shared" si="9"/>
        <v>42142</v>
      </c>
      <c r="B239" s="20" t="str">
        <f t="shared" si="8"/>
        <v>Mon</v>
      </c>
      <c r="C239" s="21">
        <v>4160</v>
      </c>
      <c r="D239" s="21">
        <v>4500</v>
      </c>
      <c r="E239" s="63">
        <v>2000</v>
      </c>
      <c r="F239" s="32">
        <v>2000</v>
      </c>
      <c r="G239" s="29">
        <v>1500</v>
      </c>
      <c r="H239" s="28"/>
      <c r="I239" s="21">
        <v>4160</v>
      </c>
      <c r="J239" s="21"/>
      <c r="K239" s="32"/>
      <c r="L239" s="29"/>
      <c r="O239" s="56"/>
      <c r="Q239">
        <v>2000</v>
      </c>
      <c r="R239" s="54">
        <v>8500</v>
      </c>
      <c r="S239" s="54">
        <v>4637</v>
      </c>
      <c r="T239" s="54">
        <v>2539</v>
      </c>
      <c r="U239">
        <v>1500</v>
      </c>
      <c r="V239">
        <f>V238-500</f>
        <v>9500</v>
      </c>
    </row>
    <row r="240" spans="1:22" x14ac:dyDescent="0.2">
      <c r="A240" s="19">
        <f t="shared" si="9"/>
        <v>42143</v>
      </c>
      <c r="B240" s="20" t="str">
        <f t="shared" si="8"/>
        <v>Tue</v>
      </c>
      <c r="C240" s="21">
        <v>4050</v>
      </c>
      <c r="D240" s="21">
        <v>4500</v>
      </c>
      <c r="E240" s="63">
        <v>2000</v>
      </c>
      <c r="F240" s="32">
        <v>2000</v>
      </c>
      <c r="G240" s="29">
        <v>1500</v>
      </c>
      <c r="H240" s="28"/>
      <c r="I240" s="21">
        <v>4050</v>
      </c>
      <c r="J240" s="21"/>
      <c r="K240" s="32"/>
      <c r="L240" s="29"/>
      <c r="Q240">
        <v>2000</v>
      </c>
      <c r="R240" s="54">
        <v>8500</v>
      </c>
      <c r="S240" s="54">
        <v>4469</v>
      </c>
      <c r="T240" s="54">
        <v>2430</v>
      </c>
      <c r="U240" s="54">
        <v>1500</v>
      </c>
      <c r="V240">
        <f t="shared" ref="V240" si="10">V239-500</f>
        <v>9000</v>
      </c>
    </row>
    <row r="241" spans="1:22" x14ac:dyDescent="0.2">
      <c r="A241" s="19">
        <f t="shared" si="9"/>
        <v>42144</v>
      </c>
      <c r="B241" s="20" t="str">
        <f t="shared" si="8"/>
        <v>Wed</v>
      </c>
      <c r="C241" s="21">
        <v>3940</v>
      </c>
      <c r="D241" s="21">
        <v>4270</v>
      </c>
      <c r="E241" s="63">
        <v>2000</v>
      </c>
      <c r="F241" s="32">
        <v>2000</v>
      </c>
      <c r="G241" s="29">
        <v>1450</v>
      </c>
      <c r="H241" s="28"/>
      <c r="I241" s="21">
        <v>3940</v>
      </c>
      <c r="J241" s="21"/>
      <c r="K241" s="32"/>
      <c r="L241" s="29"/>
      <c r="Q241">
        <v>3000</v>
      </c>
      <c r="R241" s="54">
        <v>8500</v>
      </c>
      <c r="S241" s="54">
        <v>4307</v>
      </c>
      <c r="T241" s="54">
        <v>2325</v>
      </c>
      <c r="U241" s="54">
        <v>1500</v>
      </c>
    </row>
    <row r="242" spans="1:22" x14ac:dyDescent="0.2">
      <c r="A242" s="19">
        <f t="shared" si="9"/>
        <v>42145</v>
      </c>
      <c r="B242" s="20" t="str">
        <f t="shared" si="8"/>
        <v>Thu</v>
      </c>
      <c r="C242" s="21">
        <v>3830</v>
      </c>
      <c r="D242" s="21">
        <v>4160</v>
      </c>
      <c r="E242" s="63">
        <v>2000</v>
      </c>
      <c r="F242" s="32">
        <v>2000</v>
      </c>
      <c r="G242" s="29">
        <v>1450</v>
      </c>
      <c r="H242" s="28"/>
      <c r="I242" s="21">
        <v>3830</v>
      </c>
      <c r="J242" s="21"/>
      <c r="K242" s="32"/>
      <c r="L242" s="29"/>
      <c r="Q242">
        <v>4000</v>
      </c>
      <c r="R242" s="54">
        <v>8500</v>
      </c>
      <c r="S242" s="54">
        <v>4151</v>
      </c>
      <c r="T242" s="54">
        <v>2225</v>
      </c>
      <c r="U242" s="54">
        <v>1500</v>
      </c>
      <c r="V242" s="54"/>
    </row>
    <row r="243" spans="1:22" x14ac:dyDescent="0.2">
      <c r="A243" s="19">
        <f t="shared" si="9"/>
        <v>42146</v>
      </c>
      <c r="B243" s="20" t="str">
        <f t="shared" si="8"/>
        <v>Fri</v>
      </c>
      <c r="C243" s="21">
        <v>3720</v>
      </c>
      <c r="D243" s="21">
        <v>4050</v>
      </c>
      <c r="E243" s="63">
        <v>2000</v>
      </c>
      <c r="F243" s="32">
        <v>2000</v>
      </c>
      <c r="G243" s="29">
        <v>1400</v>
      </c>
      <c r="H243" s="28"/>
      <c r="I243" s="21">
        <v>3720</v>
      </c>
      <c r="J243" s="21"/>
      <c r="K243" s="32"/>
      <c r="L243" s="29"/>
      <c r="Q243">
        <v>6000</v>
      </c>
      <c r="R243" s="54">
        <v>7666</v>
      </c>
      <c r="S243" s="54">
        <v>4001</v>
      </c>
      <c r="T243" s="54">
        <v>2129</v>
      </c>
      <c r="U243" s="54">
        <v>1500</v>
      </c>
      <c r="V243" s="54"/>
    </row>
    <row r="244" spans="1:22" x14ac:dyDescent="0.2">
      <c r="A244" s="19">
        <f t="shared" si="9"/>
        <v>42147</v>
      </c>
      <c r="B244" s="20" t="str">
        <f t="shared" si="8"/>
        <v>Sat</v>
      </c>
      <c r="C244" s="21">
        <v>3630</v>
      </c>
      <c r="D244" s="21">
        <v>3940</v>
      </c>
      <c r="E244" s="63">
        <v>1930</v>
      </c>
      <c r="F244" s="32">
        <v>1930</v>
      </c>
      <c r="G244" s="29">
        <v>1350</v>
      </c>
      <c r="H244" s="28"/>
      <c r="I244" s="21">
        <v>3630</v>
      </c>
      <c r="J244" s="21"/>
      <c r="K244" s="32"/>
      <c r="L244" s="29"/>
      <c r="Q244">
        <v>8500</v>
      </c>
      <c r="R244" s="54">
        <v>6833</v>
      </c>
      <c r="S244" s="54">
        <v>3857</v>
      </c>
      <c r="T244" s="54">
        <v>2037</v>
      </c>
      <c r="U244" s="54">
        <v>1500</v>
      </c>
      <c r="V244" s="54"/>
    </row>
    <row r="245" spans="1:22" x14ac:dyDescent="0.2">
      <c r="A245" s="19">
        <f t="shared" si="9"/>
        <v>42148</v>
      </c>
      <c r="B245" s="20" t="str">
        <f t="shared" si="8"/>
        <v>Sun</v>
      </c>
      <c r="C245" s="21">
        <v>3550</v>
      </c>
      <c r="D245" s="21">
        <v>3830</v>
      </c>
      <c r="E245" s="63">
        <v>1850</v>
      </c>
      <c r="F245" s="32">
        <v>1850</v>
      </c>
      <c r="G245" s="29">
        <v>1300</v>
      </c>
      <c r="H245" s="28"/>
      <c r="I245" s="21">
        <v>3550</v>
      </c>
      <c r="J245" s="21"/>
      <c r="K245" s="32"/>
      <c r="L245" s="29"/>
      <c r="M245" s="27"/>
      <c r="Q245">
        <v>11000</v>
      </c>
      <c r="R245" s="54">
        <v>6000</v>
      </c>
      <c r="S245" s="54">
        <v>3717</v>
      </c>
      <c r="T245" s="54">
        <v>1950</v>
      </c>
      <c r="U245" s="54">
        <v>1500</v>
      </c>
      <c r="V245" s="54"/>
    </row>
    <row r="246" spans="1:22" x14ac:dyDescent="0.2">
      <c r="A246" s="19">
        <f t="shared" si="9"/>
        <v>42149</v>
      </c>
      <c r="B246" s="20" t="str">
        <f t="shared" si="8"/>
        <v>Mon</v>
      </c>
      <c r="C246" s="21">
        <v>3500</v>
      </c>
      <c r="D246" s="21">
        <v>3720</v>
      </c>
      <c r="E246" s="63">
        <v>1800</v>
      </c>
      <c r="F246" s="32">
        <v>1800</v>
      </c>
      <c r="G246" s="29">
        <v>1250</v>
      </c>
      <c r="H246" s="28"/>
      <c r="I246" s="21">
        <v>3500</v>
      </c>
      <c r="J246" s="21"/>
      <c r="K246" s="32"/>
      <c r="L246" s="29"/>
      <c r="Q246">
        <v>11000</v>
      </c>
      <c r="R246" s="54">
        <v>6000</v>
      </c>
      <c r="S246" s="54">
        <v>3583</v>
      </c>
      <c r="T246" s="54">
        <v>1886</v>
      </c>
      <c r="U246" s="54">
        <v>1500</v>
      </c>
      <c r="V246" s="54"/>
    </row>
    <row r="247" spans="1:22" x14ac:dyDescent="0.2">
      <c r="A247" s="19">
        <f t="shared" si="9"/>
        <v>42150</v>
      </c>
      <c r="B247" s="20" t="str">
        <f t="shared" si="8"/>
        <v>Tue</v>
      </c>
      <c r="C247" s="21">
        <v>3500</v>
      </c>
      <c r="D247" s="21">
        <v>3630</v>
      </c>
      <c r="E247" s="63">
        <v>1750</v>
      </c>
      <c r="F247" s="32">
        <v>1750</v>
      </c>
      <c r="G247" s="29">
        <v>1200</v>
      </c>
      <c r="H247" s="28"/>
      <c r="I247" s="21">
        <v>3500</v>
      </c>
      <c r="J247" s="21"/>
      <c r="K247" s="32"/>
      <c r="L247" s="29"/>
      <c r="Q247">
        <v>11000</v>
      </c>
      <c r="R247" s="54">
        <v>6000</v>
      </c>
      <c r="S247" s="54">
        <v>3453</v>
      </c>
      <c r="T247" s="54">
        <v>1785</v>
      </c>
      <c r="U247" s="54">
        <v>1500</v>
      </c>
      <c r="V247" s="54"/>
    </row>
    <row r="248" spans="1:22" x14ac:dyDescent="0.2">
      <c r="A248" s="19">
        <f t="shared" si="9"/>
        <v>42151</v>
      </c>
      <c r="B248" s="20" t="str">
        <f t="shared" si="8"/>
        <v>Wed</v>
      </c>
      <c r="C248" s="21">
        <v>3500</v>
      </c>
      <c r="D248" s="21">
        <v>3550</v>
      </c>
      <c r="E248" s="63">
        <v>1620</v>
      </c>
      <c r="F248" s="32">
        <v>1620</v>
      </c>
      <c r="G248" s="29">
        <v>1150</v>
      </c>
      <c r="H248" s="28"/>
      <c r="I248" s="21">
        <v>3500</v>
      </c>
      <c r="J248" s="21"/>
      <c r="K248" s="32"/>
      <c r="L248" s="29"/>
      <c r="Q248">
        <v>11000</v>
      </c>
      <c r="R248" s="54">
        <v>6000</v>
      </c>
      <c r="S248" s="54">
        <v>3328</v>
      </c>
      <c r="T248" s="54">
        <v>1708</v>
      </c>
      <c r="U248" s="54">
        <v>1500</v>
      </c>
      <c r="V248" s="54"/>
    </row>
    <row r="249" spans="1:22" x14ac:dyDescent="0.2">
      <c r="A249" s="19">
        <f t="shared" si="9"/>
        <v>42152</v>
      </c>
      <c r="B249" s="20" t="str">
        <f t="shared" si="8"/>
        <v>Thu</v>
      </c>
      <c r="C249" s="21">
        <v>3500</v>
      </c>
      <c r="D249" s="21">
        <v>3500</v>
      </c>
      <c r="E249" s="63">
        <v>1510</v>
      </c>
      <c r="F249" s="32">
        <v>1510</v>
      </c>
      <c r="G249" s="29">
        <v>1100</v>
      </c>
      <c r="H249" s="28"/>
      <c r="I249" s="21">
        <v>3500</v>
      </c>
      <c r="J249" s="21"/>
      <c r="K249" s="32"/>
      <c r="L249" s="29"/>
      <c r="Q249">
        <v>11000</v>
      </c>
      <c r="R249" s="54">
        <v>6000</v>
      </c>
      <c r="S249" s="54">
        <v>3208</v>
      </c>
      <c r="T249" s="54">
        <v>1635</v>
      </c>
      <c r="U249" s="54">
        <v>1500</v>
      </c>
      <c r="V249" s="54"/>
    </row>
    <row r="250" spans="1:22" x14ac:dyDescent="0.2">
      <c r="A250" s="19">
        <f t="shared" si="9"/>
        <v>42153</v>
      </c>
      <c r="B250" s="20" t="str">
        <f t="shared" si="8"/>
        <v>Fri</v>
      </c>
      <c r="C250" s="21">
        <v>3420</v>
      </c>
      <c r="D250" s="21">
        <v>3500</v>
      </c>
      <c r="E250" s="63">
        <v>1420</v>
      </c>
      <c r="F250" s="32">
        <v>1420</v>
      </c>
      <c r="G250" s="29">
        <v>1050</v>
      </c>
      <c r="H250" s="28"/>
      <c r="I250" s="21">
        <v>3420</v>
      </c>
      <c r="J250" s="21"/>
      <c r="K250" s="32"/>
      <c r="L250" s="29"/>
      <c r="Q250">
        <v>10444</v>
      </c>
      <c r="R250" s="54">
        <v>5690</v>
      </c>
      <c r="S250" s="54">
        <v>3092</v>
      </c>
      <c r="T250" s="54">
        <v>1564</v>
      </c>
      <c r="U250" s="54">
        <v>1500</v>
      </c>
      <c r="V250" s="54"/>
    </row>
    <row r="251" spans="1:22" x14ac:dyDescent="0.2">
      <c r="A251" s="19">
        <f t="shared" si="9"/>
        <v>42154</v>
      </c>
      <c r="B251" s="20" t="str">
        <f t="shared" si="8"/>
        <v>Sat</v>
      </c>
      <c r="C251" s="21">
        <v>3320</v>
      </c>
      <c r="D251" s="21">
        <v>3500</v>
      </c>
      <c r="E251" s="63">
        <v>1300</v>
      </c>
      <c r="F251" s="32">
        <v>1300</v>
      </c>
      <c r="G251" s="29">
        <v>1000</v>
      </c>
      <c r="H251" s="28"/>
      <c r="I251" s="21">
        <v>3320</v>
      </c>
      <c r="J251" s="21"/>
      <c r="K251" s="32"/>
      <c r="L251" s="29"/>
      <c r="Q251">
        <v>9889</v>
      </c>
      <c r="R251" s="54">
        <v>5322</v>
      </c>
      <c r="S251" s="54">
        <v>2980</v>
      </c>
      <c r="T251" s="54">
        <v>1497</v>
      </c>
      <c r="U251" s="54">
        <v>1497</v>
      </c>
      <c r="V251" s="54"/>
    </row>
    <row r="252" spans="1:22" x14ac:dyDescent="0.2">
      <c r="A252" s="19">
        <f t="shared" si="9"/>
        <v>42155</v>
      </c>
      <c r="B252" s="20" t="str">
        <f t="shared" si="8"/>
        <v>Sun</v>
      </c>
      <c r="C252" s="21">
        <v>3220</v>
      </c>
      <c r="D252" s="21">
        <v>3500</v>
      </c>
      <c r="E252" s="63">
        <v>1200</v>
      </c>
      <c r="F252" s="32">
        <v>1200</v>
      </c>
      <c r="G252" s="29">
        <v>950</v>
      </c>
      <c r="H252" s="28"/>
      <c r="I252" s="21">
        <v>3220</v>
      </c>
      <c r="J252" s="21"/>
      <c r="K252" s="32"/>
      <c r="L252" s="29"/>
      <c r="Q252">
        <v>9333</v>
      </c>
      <c r="R252" s="54">
        <v>4977</v>
      </c>
      <c r="S252" s="54">
        <v>2872</v>
      </c>
      <c r="T252" s="54">
        <v>1443</v>
      </c>
      <c r="U252" s="54">
        <v>1433</v>
      </c>
      <c r="V252" s="54"/>
    </row>
    <row r="253" spans="1:22" x14ac:dyDescent="0.2">
      <c r="A253" s="19">
        <f t="shared" si="9"/>
        <v>42156</v>
      </c>
      <c r="B253" s="20" t="str">
        <f t="shared" si="8"/>
        <v>Mon</v>
      </c>
      <c r="C253" s="21">
        <v>3130</v>
      </c>
      <c r="D253" s="21">
        <v>3500</v>
      </c>
      <c r="E253" s="63">
        <v>1200</v>
      </c>
      <c r="F253" s="32">
        <v>1200</v>
      </c>
      <c r="G253" s="29">
        <v>900</v>
      </c>
      <c r="H253" s="28"/>
      <c r="I253" s="21">
        <v>3130</v>
      </c>
      <c r="J253" s="21"/>
      <c r="K253" s="32"/>
      <c r="L253" s="29"/>
      <c r="Q253">
        <v>8778</v>
      </c>
      <c r="R253" s="54">
        <v>4655</v>
      </c>
      <c r="S253" s="54">
        <v>2768</v>
      </c>
      <c r="T253" s="54">
        <v>1371</v>
      </c>
      <c r="U253" s="54">
        <v>1371</v>
      </c>
      <c r="V253" s="54"/>
    </row>
    <row r="254" spans="1:22" x14ac:dyDescent="0.2">
      <c r="A254" s="19">
        <f t="shared" si="9"/>
        <v>42157</v>
      </c>
      <c r="B254" s="20" t="str">
        <f t="shared" si="8"/>
        <v>Tue</v>
      </c>
      <c r="C254" s="21">
        <v>3040</v>
      </c>
      <c r="D254" s="21">
        <v>3420</v>
      </c>
      <c r="E254" s="63">
        <v>1200</v>
      </c>
      <c r="F254" s="32">
        <v>1200</v>
      </c>
      <c r="G254" s="29">
        <v>850</v>
      </c>
      <c r="H254" s="28"/>
      <c r="I254" s="21">
        <v>3040</v>
      </c>
      <c r="J254" s="21"/>
      <c r="K254" s="32"/>
      <c r="L254" s="29"/>
      <c r="Q254">
        <v>8222</v>
      </c>
      <c r="R254" s="54">
        <v>4354</v>
      </c>
      <c r="S254" s="54">
        <v>2668</v>
      </c>
      <c r="T254" s="54">
        <v>1312</v>
      </c>
      <c r="U254" s="54">
        <v>1312</v>
      </c>
      <c r="V254" s="54"/>
    </row>
    <row r="255" spans="1:22" x14ac:dyDescent="0.2">
      <c r="A255" s="19">
        <f t="shared" si="9"/>
        <v>42158</v>
      </c>
      <c r="B255" s="20" t="str">
        <f t="shared" si="8"/>
        <v>Wed</v>
      </c>
      <c r="C255" s="21">
        <v>2950</v>
      </c>
      <c r="D255" s="21">
        <v>3320</v>
      </c>
      <c r="E255" s="63">
        <v>1200</v>
      </c>
      <c r="F255" s="32">
        <v>1200</v>
      </c>
      <c r="G255" s="29">
        <v>800</v>
      </c>
      <c r="H255" s="28"/>
      <c r="I255" s="21">
        <v>2950</v>
      </c>
      <c r="J255" s="21"/>
      <c r="K255" s="32"/>
      <c r="L255" s="29"/>
      <c r="Q255">
        <v>7667</v>
      </c>
      <c r="R255" s="54">
        <v>4072</v>
      </c>
      <c r="S255" s="54">
        <v>2572</v>
      </c>
      <c r="T255" s="54">
        <v>1255</v>
      </c>
      <c r="U255" s="54">
        <v>1255</v>
      </c>
      <c r="V255" s="54"/>
    </row>
    <row r="256" spans="1:22" x14ac:dyDescent="0.2">
      <c r="A256" s="19">
        <f t="shared" si="9"/>
        <v>42159</v>
      </c>
      <c r="B256" s="20" t="str">
        <f t="shared" si="8"/>
        <v>Thu</v>
      </c>
      <c r="C256" s="21">
        <v>2860</v>
      </c>
      <c r="D256" s="21">
        <v>3220</v>
      </c>
      <c r="E256" s="63">
        <v>1200</v>
      </c>
      <c r="F256" s="32">
        <v>1200</v>
      </c>
      <c r="G256" s="29">
        <v>750</v>
      </c>
      <c r="H256" s="28"/>
      <c r="I256" s="21">
        <v>2860</v>
      </c>
      <c r="J256" s="21"/>
      <c r="K256" s="32"/>
      <c r="L256" s="29"/>
      <c r="Q256">
        <v>7111</v>
      </c>
      <c r="R256" s="54">
        <v>3809</v>
      </c>
      <c r="S256" s="54">
        <v>2479</v>
      </c>
      <c r="T256" s="54">
        <v>1201</v>
      </c>
      <c r="U256" s="54">
        <v>1201</v>
      </c>
      <c r="V256" s="54"/>
    </row>
    <row r="257" spans="1:22" x14ac:dyDescent="0.2">
      <c r="A257" s="19">
        <f t="shared" si="9"/>
        <v>42160</v>
      </c>
      <c r="B257" s="20" t="str">
        <f t="shared" si="8"/>
        <v>Fri</v>
      </c>
      <c r="C257" s="21">
        <v>2770</v>
      </c>
      <c r="D257" s="21">
        <v>3130</v>
      </c>
      <c r="E257" s="63">
        <v>1120</v>
      </c>
      <c r="F257" s="32">
        <v>1120</v>
      </c>
      <c r="G257" s="29">
        <v>700</v>
      </c>
      <c r="H257" s="28"/>
      <c r="I257" s="21">
        <v>2770</v>
      </c>
      <c r="J257" s="21"/>
      <c r="K257" s="32"/>
      <c r="L257" s="29"/>
      <c r="Q257">
        <v>6556</v>
      </c>
      <c r="R257" s="54">
        <v>3562</v>
      </c>
      <c r="S257" s="54">
        <v>2389</v>
      </c>
      <c r="T257" s="54">
        <v>1150</v>
      </c>
      <c r="U257" s="54">
        <v>1150</v>
      </c>
      <c r="V257" s="54"/>
    </row>
    <row r="258" spans="1:22" x14ac:dyDescent="0.2">
      <c r="A258" s="19">
        <f t="shared" si="9"/>
        <v>42161</v>
      </c>
      <c r="B258" s="20" t="str">
        <f t="shared" si="8"/>
        <v>Sat</v>
      </c>
      <c r="C258" s="21">
        <v>2680</v>
      </c>
      <c r="D258" s="21">
        <v>3040</v>
      </c>
      <c r="E258" s="63">
        <v>1030</v>
      </c>
      <c r="F258" s="32">
        <v>1030</v>
      </c>
      <c r="G258" s="29">
        <v>650</v>
      </c>
      <c r="H258" s="28"/>
      <c r="I258" s="21">
        <v>2680</v>
      </c>
      <c r="J258" s="21"/>
      <c r="K258" s="32"/>
      <c r="L258" s="29"/>
      <c r="Q258">
        <v>6000</v>
      </c>
      <c r="R258" s="54">
        <v>3332</v>
      </c>
      <c r="S258" s="54">
        <v>2303</v>
      </c>
      <c r="T258" s="54">
        <v>1100</v>
      </c>
      <c r="U258" s="54">
        <v>1100</v>
      </c>
      <c r="V258" s="54"/>
    </row>
    <row r="259" spans="1:22" x14ac:dyDescent="0.2">
      <c r="A259" s="19">
        <f t="shared" si="9"/>
        <v>42162</v>
      </c>
      <c r="B259" s="20" t="str">
        <f t="shared" si="8"/>
        <v>Sun</v>
      </c>
      <c r="C259" s="21">
        <v>2600</v>
      </c>
      <c r="D259" s="21">
        <v>2950</v>
      </c>
      <c r="E259" s="63">
        <v>960</v>
      </c>
      <c r="F259" s="32">
        <v>960</v>
      </c>
      <c r="G259" s="29">
        <v>600</v>
      </c>
      <c r="H259" s="28"/>
      <c r="I259" s="21">
        <v>2600</v>
      </c>
      <c r="J259" s="21"/>
      <c r="K259" s="32"/>
      <c r="L259" s="29"/>
      <c r="Q259">
        <v>6000</v>
      </c>
      <c r="R259" s="54">
        <v>3116</v>
      </c>
      <c r="S259" s="54">
        <v>2219</v>
      </c>
      <c r="T259" s="54">
        <v>1053</v>
      </c>
      <c r="U259" s="54">
        <v>1053</v>
      </c>
      <c r="V259" s="54"/>
    </row>
    <row r="260" spans="1:22" x14ac:dyDescent="0.2">
      <c r="A260" s="19">
        <f t="shared" si="9"/>
        <v>42163</v>
      </c>
      <c r="B260" s="20" t="str">
        <f t="shared" si="8"/>
        <v>Mon</v>
      </c>
      <c r="C260" s="21">
        <v>2550</v>
      </c>
      <c r="D260" s="21">
        <v>2860</v>
      </c>
      <c r="E260" s="63">
        <v>900</v>
      </c>
      <c r="F260" s="32">
        <v>900</v>
      </c>
      <c r="G260" s="29">
        <v>550</v>
      </c>
      <c r="H260" s="28"/>
      <c r="I260" s="21">
        <v>2550</v>
      </c>
      <c r="J260" s="21"/>
      <c r="K260" s="32"/>
      <c r="L260" s="29"/>
      <c r="Q260">
        <v>6000</v>
      </c>
      <c r="R260" s="54">
        <v>2915</v>
      </c>
      <c r="S260" s="54">
        <v>2139</v>
      </c>
      <c r="T260" s="54">
        <v>1007</v>
      </c>
      <c r="U260" s="54">
        <v>1007</v>
      </c>
      <c r="V260" s="54"/>
    </row>
    <row r="261" spans="1:22" x14ac:dyDescent="0.2">
      <c r="A261" s="19">
        <f t="shared" si="9"/>
        <v>42164</v>
      </c>
      <c r="B261" s="20" t="str">
        <f t="shared" si="8"/>
        <v>Tue</v>
      </c>
      <c r="C261" s="21">
        <v>2500</v>
      </c>
      <c r="D261" s="21">
        <v>2770</v>
      </c>
      <c r="E261" s="63">
        <v>840</v>
      </c>
      <c r="F261" s="32">
        <v>840</v>
      </c>
      <c r="G261" s="29">
        <v>500</v>
      </c>
      <c r="H261" s="28"/>
      <c r="I261" s="21">
        <v>2500</v>
      </c>
      <c r="J261" s="21"/>
      <c r="K261" s="32"/>
      <c r="L261" s="29"/>
      <c r="Q261">
        <v>6000</v>
      </c>
      <c r="R261" s="54">
        <v>2726</v>
      </c>
      <c r="S261" s="54">
        <v>2062</v>
      </c>
      <c r="T261" s="54">
        <v>964</v>
      </c>
      <c r="U261" s="54">
        <v>964</v>
      </c>
      <c r="V261" s="54"/>
    </row>
    <row r="262" spans="1:22" x14ac:dyDescent="0.2">
      <c r="A262" s="19">
        <f t="shared" si="9"/>
        <v>42165</v>
      </c>
      <c r="B262" s="20" t="str">
        <f t="shared" si="8"/>
        <v>Wed</v>
      </c>
      <c r="C262" s="21">
        <v>2500</v>
      </c>
      <c r="D262" s="21">
        <v>2680</v>
      </c>
      <c r="E262" s="63">
        <v>770</v>
      </c>
      <c r="F262" s="32">
        <v>770</v>
      </c>
      <c r="G262" s="29">
        <v>450</v>
      </c>
      <c r="H262" s="28"/>
      <c r="I262" s="21">
        <v>2500</v>
      </c>
      <c r="J262" s="21"/>
      <c r="K262" s="32"/>
      <c r="L262" s="29"/>
      <c r="Q262">
        <v>6000</v>
      </c>
      <c r="R262" s="54">
        <v>2550</v>
      </c>
      <c r="S262" s="54">
        <v>2000</v>
      </c>
      <c r="T262" s="54">
        <v>922</v>
      </c>
      <c r="U262" s="54">
        <v>922</v>
      </c>
      <c r="V262" s="54"/>
    </row>
    <row r="263" spans="1:22" x14ac:dyDescent="0.2">
      <c r="A263" s="19">
        <f t="shared" si="9"/>
        <v>42166</v>
      </c>
      <c r="B263" s="20" t="str">
        <f t="shared" si="8"/>
        <v>Thu</v>
      </c>
      <c r="C263" s="21">
        <v>2500</v>
      </c>
      <c r="D263" s="21">
        <v>2600</v>
      </c>
      <c r="E263" s="63">
        <v>700</v>
      </c>
      <c r="F263" s="32">
        <v>700</v>
      </c>
      <c r="G263" s="29">
        <v>450</v>
      </c>
      <c r="H263" s="28"/>
      <c r="I263" s="21">
        <v>2500</v>
      </c>
      <c r="J263" s="21"/>
      <c r="K263" s="32"/>
      <c r="L263" s="29"/>
      <c r="Q263">
        <v>5664</v>
      </c>
      <c r="R263" s="54">
        <v>2385</v>
      </c>
      <c r="S263" s="54">
        <v>2000</v>
      </c>
      <c r="T263" s="54">
        <v>883</v>
      </c>
      <c r="U263" s="54">
        <v>883</v>
      </c>
      <c r="V263" s="54"/>
    </row>
    <row r="264" spans="1:22" x14ac:dyDescent="0.2">
      <c r="A264" s="19">
        <f t="shared" si="9"/>
        <v>42167</v>
      </c>
      <c r="B264" s="20" t="str">
        <f t="shared" si="8"/>
        <v>Fri</v>
      </c>
      <c r="C264" s="21">
        <v>2440</v>
      </c>
      <c r="D264" s="21">
        <v>2550</v>
      </c>
      <c r="E264" s="63">
        <v>700</v>
      </c>
      <c r="F264" s="32">
        <v>700</v>
      </c>
      <c r="G264" s="37">
        <v>450</v>
      </c>
      <c r="H264" s="28"/>
      <c r="I264" s="21">
        <v>2440</v>
      </c>
      <c r="J264" s="21"/>
      <c r="K264" s="32"/>
      <c r="L264" s="37"/>
      <c r="Q264">
        <v>5359</v>
      </c>
      <c r="R264" s="54">
        <v>2230</v>
      </c>
      <c r="S264" s="54">
        <v>2000</v>
      </c>
      <c r="T264" s="54">
        <v>845</v>
      </c>
      <c r="U264" s="54">
        <v>845</v>
      </c>
      <c r="V264" s="54"/>
    </row>
    <row r="265" spans="1:22" x14ac:dyDescent="0.2">
      <c r="A265" s="19">
        <f t="shared" si="9"/>
        <v>42168</v>
      </c>
      <c r="B265" s="20" t="str">
        <f t="shared" si="8"/>
        <v>Sat</v>
      </c>
      <c r="C265" s="21">
        <v>2360</v>
      </c>
      <c r="D265" s="21">
        <v>2500</v>
      </c>
      <c r="E265" s="63">
        <v>700</v>
      </c>
      <c r="F265" s="32">
        <v>700</v>
      </c>
      <c r="G265" s="29">
        <v>450</v>
      </c>
      <c r="H265" s="28"/>
      <c r="I265" s="21">
        <v>2360</v>
      </c>
      <c r="J265" s="21"/>
      <c r="K265" s="32"/>
      <c r="L265" s="29"/>
      <c r="Q265">
        <v>5071</v>
      </c>
      <c r="R265" s="54">
        <v>2086</v>
      </c>
      <c r="S265" s="54">
        <v>2000</v>
      </c>
      <c r="T265" s="54">
        <v>808</v>
      </c>
      <c r="U265" s="54">
        <v>808</v>
      </c>
      <c r="V265" s="54"/>
    </row>
    <row r="266" spans="1:22" x14ac:dyDescent="0.2">
      <c r="A266" s="19">
        <f t="shared" si="9"/>
        <v>42169</v>
      </c>
      <c r="B266" s="20" t="str">
        <f t="shared" si="8"/>
        <v>Sun</v>
      </c>
      <c r="C266" s="21">
        <v>2280</v>
      </c>
      <c r="D266" s="21">
        <v>2500</v>
      </c>
      <c r="E266" s="63">
        <v>700</v>
      </c>
      <c r="F266" s="32">
        <v>700</v>
      </c>
      <c r="G266" s="29">
        <v>450</v>
      </c>
      <c r="H266" s="28"/>
      <c r="I266" s="21">
        <v>2280</v>
      </c>
      <c r="J266" s="21"/>
      <c r="K266" s="32"/>
      <c r="L266" s="29"/>
      <c r="Q266">
        <v>4798</v>
      </c>
      <c r="R266" s="54">
        <v>2000</v>
      </c>
      <c r="S266" s="54">
        <v>2000</v>
      </c>
      <c r="T266" s="54">
        <v>774</v>
      </c>
      <c r="U266" s="54">
        <v>774</v>
      </c>
      <c r="V266" s="54"/>
    </row>
    <row r="267" spans="1:22" x14ac:dyDescent="0.2">
      <c r="A267" s="19">
        <f t="shared" si="9"/>
        <v>42170</v>
      </c>
      <c r="B267" s="20" t="str">
        <f t="shared" ref="B267:B330" si="11">TEXT(A267,"ddd")</f>
        <v>Mon</v>
      </c>
      <c r="C267" s="21">
        <v>2200</v>
      </c>
      <c r="D267" s="21">
        <v>2500</v>
      </c>
      <c r="E267" s="63">
        <v>700</v>
      </c>
      <c r="F267" s="32">
        <v>700</v>
      </c>
      <c r="G267" s="29">
        <v>450</v>
      </c>
      <c r="H267" s="28"/>
      <c r="I267" s="21">
        <v>2200</v>
      </c>
      <c r="J267" s="21"/>
      <c r="K267" s="32"/>
      <c r="L267" s="29"/>
      <c r="Q267">
        <v>4540</v>
      </c>
      <c r="R267" s="54">
        <v>2000</v>
      </c>
      <c r="S267" s="54">
        <v>2000</v>
      </c>
      <c r="T267" s="54">
        <v>740</v>
      </c>
      <c r="U267" s="54">
        <v>740</v>
      </c>
      <c r="V267" s="54"/>
    </row>
    <row r="268" spans="1:22" x14ac:dyDescent="0.2">
      <c r="A268" s="19">
        <f t="shared" ref="A268:A331" si="12">A267+1</f>
        <v>42171</v>
      </c>
      <c r="B268" s="20" t="str">
        <f t="shared" si="11"/>
        <v>Tue</v>
      </c>
      <c r="C268" s="21">
        <v>2130</v>
      </c>
      <c r="D268" s="21">
        <v>2440</v>
      </c>
      <c r="E268" s="63">
        <v>700</v>
      </c>
      <c r="F268" s="32">
        <v>700</v>
      </c>
      <c r="G268" s="29">
        <v>450</v>
      </c>
      <c r="H268" s="28"/>
      <c r="I268" s="21">
        <v>2130</v>
      </c>
      <c r="J268" s="21"/>
      <c r="K268" s="32"/>
      <c r="L268" s="29"/>
      <c r="Q268">
        <v>4295</v>
      </c>
      <c r="R268" s="54">
        <v>2000</v>
      </c>
      <c r="S268" s="54">
        <v>2000</v>
      </c>
      <c r="T268" s="54">
        <v>708</v>
      </c>
      <c r="U268" s="54">
        <v>708</v>
      </c>
      <c r="V268" s="54"/>
    </row>
    <row r="269" spans="1:22" x14ac:dyDescent="0.2">
      <c r="A269" s="19">
        <f t="shared" si="12"/>
        <v>42172</v>
      </c>
      <c r="B269" s="20" t="str">
        <f t="shared" si="11"/>
        <v>Wed</v>
      </c>
      <c r="C269" s="21">
        <v>2060</v>
      </c>
      <c r="D269" s="21">
        <v>2360</v>
      </c>
      <c r="E269" s="63">
        <v>700</v>
      </c>
      <c r="F269" s="32">
        <v>700</v>
      </c>
      <c r="G269" s="29">
        <v>450</v>
      </c>
      <c r="H269" s="28"/>
      <c r="I269" s="21">
        <v>2060</v>
      </c>
      <c r="J269" s="21"/>
      <c r="K269" s="32"/>
      <c r="L269" s="29"/>
      <c r="Q269">
        <v>4064</v>
      </c>
      <c r="R269" s="54">
        <v>2000</v>
      </c>
      <c r="S269" s="54">
        <v>2000</v>
      </c>
      <c r="T269" s="54">
        <v>678</v>
      </c>
      <c r="U269" s="54">
        <v>678</v>
      </c>
      <c r="V269" s="54"/>
    </row>
    <row r="270" spans="1:22" x14ac:dyDescent="0.2">
      <c r="A270" s="19">
        <f t="shared" si="12"/>
        <v>42173</v>
      </c>
      <c r="B270" s="20" t="str">
        <f t="shared" si="11"/>
        <v>Thu</v>
      </c>
      <c r="C270" s="21">
        <v>2000</v>
      </c>
      <c r="D270" s="21">
        <v>2280</v>
      </c>
      <c r="E270" s="63">
        <v>650</v>
      </c>
      <c r="F270" s="63">
        <v>650</v>
      </c>
      <c r="G270" s="29">
        <v>450</v>
      </c>
      <c r="H270" s="28"/>
      <c r="I270" s="21">
        <v>2000</v>
      </c>
      <c r="J270" s="21"/>
      <c r="K270" s="32"/>
      <c r="L270" s="29"/>
      <c r="Q270">
        <v>3845</v>
      </c>
      <c r="R270" s="54">
        <v>2000</v>
      </c>
      <c r="S270" s="54">
        <v>2000</v>
      </c>
      <c r="T270" s="54">
        <v>649</v>
      </c>
      <c r="U270" s="54">
        <v>649</v>
      </c>
      <c r="V270" s="54"/>
    </row>
    <row r="271" spans="1:22" x14ac:dyDescent="0.2">
      <c r="A271" s="19">
        <f t="shared" si="12"/>
        <v>42174</v>
      </c>
      <c r="B271" s="20" t="str">
        <f t="shared" si="11"/>
        <v>Fri</v>
      </c>
      <c r="C271" s="21">
        <v>2000</v>
      </c>
      <c r="D271" s="21">
        <v>2200</v>
      </c>
      <c r="E271" s="63">
        <v>650</v>
      </c>
      <c r="F271" s="63">
        <v>600</v>
      </c>
      <c r="G271" s="29">
        <v>450</v>
      </c>
      <c r="H271" s="28"/>
      <c r="I271" s="21">
        <v>2000</v>
      </c>
      <c r="J271" s="21"/>
      <c r="K271" s="32"/>
      <c r="L271" s="29"/>
      <c r="Q271">
        <v>3638</v>
      </c>
      <c r="R271" s="54">
        <v>2000</v>
      </c>
      <c r="S271" s="54">
        <v>2000</v>
      </c>
      <c r="T271" s="54">
        <v>621</v>
      </c>
      <c r="U271" s="54">
        <v>621</v>
      </c>
      <c r="V271" s="54"/>
    </row>
    <row r="272" spans="1:22" x14ac:dyDescent="0.2">
      <c r="A272" s="19">
        <f t="shared" si="12"/>
        <v>42175</v>
      </c>
      <c r="B272" s="20" t="str">
        <f t="shared" si="11"/>
        <v>Sat</v>
      </c>
      <c r="C272" s="21">
        <v>2000</v>
      </c>
      <c r="D272" s="21">
        <v>2130</v>
      </c>
      <c r="E272" s="63">
        <v>650</v>
      </c>
      <c r="F272" s="63">
        <v>550</v>
      </c>
      <c r="G272" s="29">
        <v>450</v>
      </c>
      <c r="H272" s="28"/>
      <c r="I272" s="21">
        <v>2000</v>
      </c>
      <c r="J272" s="21"/>
      <c r="K272" s="32"/>
      <c r="L272" s="29"/>
      <c r="Q272">
        <v>3443</v>
      </c>
      <c r="R272" s="54">
        <v>2000</v>
      </c>
      <c r="S272" s="54">
        <v>2000</v>
      </c>
      <c r="T272" s="54">
        <v>594</v>
      </c>
      <c r="U272" s="54">
        <v>594</v>
      </c>
      <c r="V272" s="54"/>
    </row>
    <row r="273" spans="1:22" x14ac:dyDescent="0.2">
      <c r="A273" s="19">
        <f t="shared" si="12"/>
        <v>42176</v>
      </c>
      <c r="B273" s="20" t="str">
        <f t="shared" si="11"/>
        <v>Sun</v>
      </c>
      <c r="C273" s="21">
        <v>2000</v>
      </c>
      <c r="D273" s="21">
        <v>2060</v>
      </c>
      <c r="E273" s="63">
        <v>600</v>
      </c>
      <c r="F273" s="63">
        <v>500</v>
      </c>
      <c r="G273" s="29">
        <v>450</v>
      </c>
      <c r="H273" s="28"/>
      <c r="I273" s="21">
        <v>2000</v>
      </c>
      <c r="J273" s="21"/>
      <c r="K273" s="32"/>
      <c r="L273" s="29"/>
      <c r="Q273">
        <v>3257</v>
      </c>
      <c r="R273">
        <v>2000</v>
      </c>
      <c r="S273" s="54">
        <v>2000</v>
      </c>
      <c r="T273" s="54">
        <v>568</v>
      </c>
      <c r="U273" s="54">
        <v>568</v>
      </c>
      <c r="V273" s="54"/>
    </row>
    <row r="274" spans="1:22" x14ac:dyDescent="0.2">
      <c r="A274" s="19">
        <f t="shared" si="12"/>
        <v>42177</v>
      </c>
      <c r="B274" s="20" t="str">
        <f t="shared" si="11"/>
        <v>Mon</v>
      </c>
      <c r="C274" s="21">
        <v>1940</v>
      </c>
      <c r="D274" s="21">
        <v>2000</v>
      </c>
      <c r="E274" s="63">
        <v>600</v>
      </c>
      <c r="F274" s="63">
        <v>450</v>
      </c>
      <c r="G274" s="29">
        <v>450</v>
      </c>
      <c r="H274" s="28"/>
      <c r="I274" s="21">
        <v>1940</v>
      </c>
      <c r="J274" s="21"/>
      <c r="K274" s="32"/>
      <c r="L274" s="29"/>
      <c r="Q274">
        <v>3082</v>
      </c>
      <c r="R274">
        <v>2000</v>
      </c>
      <c r="S274">
        <v>2000</v>
      </c>
      <c r="T274">
        <v>544</v>
      </c>
      <c r="U274">
        <v>544</v>
      </c>
    </row>
    <row r="275" spans="1:22" x14ac:dyDescent="0.2">
      <c r="A275" s="19">
        <f t="shared" si="12"/>
        <v>42178</v>
      </c>
      <c r="B275" s="20" t="str">
        <f t="shared" si="11"/>
        <v>Tue</v>
      </c>
      <c r="C275" s="21">
        <v>1880</v>
      </c>
      <c r="D275" s="21">
        <v>2000</v>
      </c>
      <c r="E275" s="63">
        <v>600</v>
      </c>
      <c r="F275" s="63">
        <v>450</v>
      </c>
      <c r="G275" s="29">
        <v>450</v>
      </c>
      <c r="H275" s="28"/>
      <c r="I275" s="21">
        <v>1880</v>
      </c>
      <c r="J275" s="21"/>
      <c r="K275" s="32"/>
      <c r="L275" s="29"/>
      <c r="Q275">
        <v>2916</v>
      </c>
      <c r="R275">
        <v>2000</v>
      </c>
      <c r="S275">
        <v>2000</v>
      </c>
      <c r="T275">
        <v>521</v>
      </c>
      <c r="U275">
        <v>521</v>
      </c>
    </row>
    <row r="276" spans="1:22" x14ac:dyDescent="0.2">
      <c r="A276" s="19">
        <f t="shared" si="12"/>
        <v>42179</v>
      </c>
      <c r="B276" s="20" t="str">
        <f t="shared" si="11"/>
        <v>Wed</v>
      </c>
      <c r="C276" s="21">
        <v>1820</v>
      </c>
      <c r="D276" s="21">
        <v>2000</v>
      </c>
      <c r="E276" s="63">
        <v>550</v>
      </c>
      <c r="F276" s="32">
        <v>450</v>
      </c>
      <c r="G276" s="29">
        <v>450</v>
      </c>
      <c r="H276" s="28"/>
      <c r="I276" s="21">
        <v>1820</v>
      </c>
      <c r="J276" s="21"/>
      <c r="K276" s="32"/>
      <c r="L276" s="29"/>
      <c r="Q276">
        <v>2759</v>
      </c>
      <c r="R276">
        <v>2000</v>
      </c>
      <c r="S276">
        <v>2000</v>
      </c>
      <c r="T276">
        <v>498</v>
      </c>
      <c r="U276">
        <v>498</v>
      </c>
    </row>
    <row r="277" spans="1:22" x14ac:dyDescent="0.2">
      <c r="A277" s="19">
        <f t="shared" si="12"/>
        <v>42180</v>
      </c>
      <c r="B277" s="20" t="str">
        <f t="shared" si="11"/>
        <v>Thu</v>
      </c>
      <c r="C277" s="21">
        <v>1770</v>
      </c>
      <c r="D277" s="21">
        <v>2000</v>
      </c>
      <c r="E277" s="63">
        <v>550</v>
      </c>
      <c r="F277" s="32">
        <v>450</v>
      </c>
      <c r="G277" s="29">
        <v>450</v>
      </c>
      <c r="H277" s="28"/>
      <c r="I277" s="21">
        <v>1770</v>
      </c>
      <c r="J277" s="21"/>
      <c r="K277" s="32"/>
      <c r="L277" s="29"/>
      <c r="Q277">
        <v>2611</v>
      </c>
      <c r="R277">
        <v>2000</v>
      </c>
      <c r="S277">
        <v>2000</v>
      </c>
      <c r="T277">
        <v>477</v>
      </c>
      <c r="U277">
        <v>477</v>
      </c>
    </row>
    <row r="278" spans="1:22" x14ac:dyDescent="0.2">
      <c r="A278" s="19">
        <f t="shared" si="12"/>
        <v>42181</v>
      </c>
      <c r="B278" s="20" t="str">
        <f t="shared" si="11"/>
        <v>Fri</v>
      </c>
      <c r="C278" s="21">
        <v>1710</v>
      </c>
      <c r="D278" s="21">
        <v>2000</v>
      </c>
      <c r="E278" s="63">
        <v>550</v>
      </c>
      <c r="F278" s="32">
        <v>450</v>
      </c>
      <c r="G278" s="29">
        <v>450</v>
      </c>
      <c r="H278" s="28"/>
      <c r="I278" s="21">
        <v>1710</v>
      </c>
      <c r="J278" s="21"/>
      <c r="K278" s="32"/>
      <c r="L278" s="29"/>
      <c r="Q278">
        <v>2470</v>
      </c>
      <c r="R278">
        <v>2000</v>
      </c>
      <c r="S278">
        <v>2000</v>
      </c>
      <c r="T278">
        <v>450</v>
      </c>
      <c r="U278">
        <v>450</v>
      </c>
    </row>
    <row r="279" spans="1:22" x14ac:dyDescent="0.2">
      <c r="A279" s="19">
        <f t="shared" si="12"/>
        <v>42182</v>
      </c>
      <c r="B279" s="20" t="str">
        <f t="shared" si="11"/>
        <v>Sat</v>
      </c>
      <c r="C279" s="21">
        <v>1660</v>
      </c>
      <c r="D279" s="21">
        <v>1920</v>
      </c>
      <c r="E279" s="63">
        <v>500</v>
      </c>
      <c r="F279" s="32">
        <v>450</v>
      </c>
      <c r="G279" s="29">
        <v>450</v>
      </c>
      <c r="H279" s="28"/>
      <c r="I279" s="21">
        <v>1660</v>
      </c>
      <c r="J279" s="21"/>
      <c r="K279" s="32"/>
      <c r="L279" s="29"/>
      <c r="Q279">
        <v>2337</v>
      </c>
      <c r="R279">
        <v>2000</v>
      </c>
      <c r="S279">
        <v>2000</v>
      </c>
      <c r="T279">
        <v>450</v>
      </c>
      <c r="U279">
        <v>450</v>
      </c>
    </row>
    <row r="280" spans="1:22" x14ac:dyDescent="0.2">
      <c r="A280" s="19">
        <f t="shared" si="12"/>
        <v>42183</v>
      </c>
      <c r="B280" s="20" t="str">
        <f t="shared" si="11"/>
        <v>Sun</v>
      </c>
      <c r="C280" s="21">
        <v>1610</v>
      </c>
      <c r="D280" s="21">
        <v>1840</v>
      </c>
      <c r="E280" s="63">
        <v>500</v>
      </c>
      <c r="F280" s="32">
        <v>450</v>
      </c>
      <c r="G280" s="29">
        <v>450</v>
      </c>
      <c r="H280" s="28"/>
      <c r="I280" s="21">
        <v>1610</v>
      </c>
      <c r="J280" s="21"/>
      <c r="K280" s="32"/>
      <c r="L280" s="29"/>
      <c r="Q280">
        <v>2212</v>
      </c>
      <c r="R280">
        <v>2000</v>
      </c>
      <c r="S280">
        <v>2000</v>
      </c>
      <c r="T280">
        <v>450</v>
      </c>
      <c r="U280">
        <v>450</v>
      </c>
    </row>
    <row r="281" spans="1:22" x14ac:dyDescent="0.2">
      <c r="A281" s="19">
        <f t="shared" si="12"/>
        <v>42184</v>
      </c>
      <c r="B281" s="20" t="str">
        <f t="shared" si="11"/>
        <v>Mon</v>
      </c>
      <c r="C281" s="21">
        <v>1560</v>
      </c>
      <c r="D281" s="21">
        <v>1770</v>
      </c>
      <c r="E281" s="63">
        <v>500</v>
      </c>
      <c r="F281" s="32">
        <v>450</v>
      </c>
      <c r="G281" s="29">
        <v>450</v>
      </c>
      <c r="H281" s="28"/>
      <c r="I281" s="21">
        <v>1560</v>
      </c>
      <c r="J281" s="21"/>
      <c r="K281" s="32"/>
      <c r="L281" s="29"/>
      <c r="Q281">
        <v>2093</v>
      </c>
      <c r="R281">
        <v>2000</v>
      </c>
      <c r="S281">
        <v>2000</v>
      </c>
      <c r="T281">
        <v>450</v>
      </c>
      <c r="U281">
        <v>450</v>
      </c>
    </row>
    <row r="282" spans="1:22" x14ac:dyDescent="0.2">
      <c r="A282" s="19">
        <f t="shared" si="12"/>
        <v>42185</v>
      </c>
      <c r="B282" s="20" t="str">
        <f t="shared" si="11"/>
        <v>Tue</v>
      </c>
      <c r="C282" s="21">
        <v>1500</v>
      </c>
      <c r="D282" s="21">
        <v>1710</v>
      </c>
      <c r="E282" s="63">
        <v>450</v>
      </c>
      <c r="F282" s="32">
        <v>450</v>
      </c>
      <c r="G282" s="29">
        <v>450</v>
      </c>
      <c r="H282" s="28"/>
      <c r="I282" s="21">
        <v>1500</v>
      </c>
      <c r="J282" s="21"/>
      <c r="K282" s="32"/>
      <c r="L282" s="29"/>
      <c r="Q282">
        <v>2000</v>
      </c>
      <c r="R282">
        <v>2000</v>
      </c>
      <c r="S282">
        <v>2000</v>
      </c>
      <c r="T282">
        <v>450</v>
      </c>
      <c r="U282">
        <v>450</v>
      </c>
    </row>
    <row r="283" spans="1:22" x14ac:dyDescent="0.2">
      <c r="A283" s="19">
        <f t="shared" si="12"/>
        <v>42186</v>
      </c>
      <c r="B283" s="20" t="str">
        <f t="shared" si="11"/>
        <v>Wed</v>
      </c>
      <c r="C283" s="21">
        <v>1460</v>
      </c>
      <c r="D283" s="21">
        <v>1660</v>
      </c>
      <c r="E283" s="63">
        <v>450</v>
      </c>
      <c r="F283" s="32">
        <v>450</v>
      </c>
      <c r="G283" s="29">
        <v>450</v>
      </c>
      <c r="H283" s="28"/>
      <c r="I283" s="21">
        <v>1460</v>
      </c>
      <c r="J283" s="21"/>
      <c r="K283" s="32"/>
      <c r="L283" s="29"/>
      <c r="Q283">
        <v>2000</v>
      </c>
      <c r="R283">
        <v>2000</v>
      </c>
      <c r="S283">
        <v>2000</v>
      </c>
      <c r="T283">
        <v>450</v>
      </c>
      <c r="U283">
        <v>450</v>
      </c>
    </row>
    <row r="284" spans="1:22" x14ac:dyDescent="0.2">
      <c r="A284" s="19">
        <f t="shared" si="12"/>
        <v>42187</v>
      </c>
      <c r="B284" s="20" t="str">
        <f t="shared" si="11"/>
        <v>Thu</v>
      </c>
      <c r="C284" s="21">
        <v>1410</v>
      </c>
      <c r="D284" s="21">
        <v>1610</v>
      </c>
      <c r="E284" s="63">
        <v>450</v>
      </c>
      <c r="F284" s="32">
        <v>450</v>
      </c>
      <c r="G284" s="29">
        <v>450</v>
      </c>
      <c r="H284" s="28"/>
      <c r="I284" s="21">
        <v>1410</v>
      </c>
      <c r="J284" s="21"/>
      <c r="K284" s="32"/>
      <c r="L284" s="29"/>
      <c r="Q284">
        <v>2000</v>
      </c>
      <c r="R284">
        <v>2000</v>
      </c>
      <c r="S284">
        <v>2000</v>
      </c>
      <c r="T284">
        <v>450</v>
      </c>
      <c r="U284">
        <v>450</v>
      </c>
    </row>
    <row r="285" spans="1:22" x14ac:dyDescent="0.2">
      <c r="A285" s="19">
        <f t="shared" si="12"/>
        <v>42188</v>
      </c>
      <c r="B285" s="20" t="str">
        <f t="shared" si="11"/>
        <v>Fri</v>
      </c>
      <c r="C285" s="21">
        <v>1360</v>
      </c>
      <c r="D285" s="21">
        <v>1560</v>
      </c>
      <c r="E285" s="63">
        <v>450</v>
      </c>
      <c r="F285" s="32">
        <v>450</v>
      </c>
      <c r="G285" s="29">
        <v>450</v>
      </c>
      <c r="H285" s="28"/>
      <c r="I285" s="21">
        <v>1360</v>
      </c>
      <c r="J285" s="21"/>
      <c r="K285" s="32"/>
      <c r="L285" s="29"/>
      <c r="Q285">
        <v>2000</v>
      </c>
      <c r="R285">
        <v>2000</v>
      </c>
      <c r="S285">
        <v>2000</v>
      </c>
      <c r="T285">
        <v>450</v>
      </c>
      <c r="U285">
        <v>450</v>
      </c>
    </row>
    <row r="286" spans="1:22" x14ac:dyDescent="0.2">
      <c r="A286" s="19">
        <f t="shared" si="12"/>
        <v>42189</v>
      </c>
      <c r="B286" s="20" t="str">
        <f t="shared" si="11"/>
        <v>Sat</v>
      </c>
      <c r="C286" s="21">
        <v>1310</v>
      </c>
      <c r="D286" s="21">
        <v>1500</v>
      </c>
      <c r="E286" s="63">
        <v>450</v>
      </c>
      <c r="F286" s="32">
        <v>450</v>
      </c>
      <c r="G286" s="29">
        <v>450</v>
      </c>
      <c r="H286" s="28"/>
      <c r="I286" s="21">
        <v>1310</v>
      </c>
      <c r="J286" s="21"/>
      <c r="K286" s="32"/>
      <c r="L286" s="29"/>
      <c r="Q286">
        <v>2000</v>
      </c>
      <c r="R286">
        <v>2000</v>
      </c>
      <c r="S286">
        <v>2000</v>
      </c>
      <c r="T286">
        <v>450</v>
      </c>
      <c r="U286">
        <v>450</v>
      </c>
    </row>
    <row r="287" spans="1:22" x14ac:dyDescent="0.2">
      <c r="A287" s="19">
        <f t="shared" si="12"/>
        <v>42190</v>
      </c>
      <c r="B287" s="20" t="str">
        <f t="shared" si="11"/>
        <v>Sun</v>
      </c>
      <c r="C287" s="21">
        <v>1250</v>
      </c>
      <c r="D287" s="21">
        <v>1460</v>
      </c>
      <c r="E287" s="63">
        <v>450</v>
      </c>
      <c r="F287" s="32">
        <v>450</v>
      </c>
      <c r="G287" s="29">
        <v>450</v>
      </c>
      <c r="H287" s="28"/>
      <c r="I287" s="21">
        <v>1250</v>
      </c>
      <c r="J287" s="21"/>
      <c r="K287" s="32"/>
      <c r="L287" s="29"/>
      <c r="Q287">
        <v>2000</v>
      </c>
      <c r="R287">
        <v>2000</v>
      </c>
      <c r="S287">
        <v>2000</v>
      </c>
      <c r="T287">
        <v>450</v>
      </c>
      <c r="U287">
        <v>450</v>
      </c>
    </row>
    <row r="288" spans="1:22" x14ac:dyDescent="0.2">
      <c r="A288" s="19">
        <f t="shared" si="12"/>
        <v>42191</v>
      </c>
      <c r="B288" s="20" t="str">
        <f t="shared" si="11"/>
        <v>Mon</v>
      </c>
      <c r="C288" s="21">
        <v>1200</v>
      </c>
      <c r="D288" s="21">
        <v>1410</v>
      </c>
      <c r="E288" s="63">
        <v>450</v>
      </c>
      <c r="F288" s="32">
        <v>450</v>
      </c>
      <c r="G288" s="29">
        <v>450</v>
      </c>
      <c r="H288" s="28"/>
      <c r="I288" s="21">
        <v>1200</v>
      </c>
      <c r="J288" s="21"/>
      <c r="K288" s="32"/>
      <c r="L288" s="29"/>
      <c r="Q288">
        <v>2000</v>
      </c>
      <c r="R288">
        <v>2000</v>
      </c>
      <c r="S288">
        <v>2000</v>
      </c>
      <c r="T288">
        <v>450</v>
      </c>
      <c r="U288">
        <v>450</v>
      </c>
    </row>
    <row r="289" spans="1:21" x14ac:dyDescent="0.2">
      <c r="A289" s="19">
        <f t="shared" si="12"/>
        <v>42192</v>
      </c>
      <c r="B289" s="20" t="str">
        <f t="shared" si="11"/>
        <v>Tue</v>
      </c>
      <c r="C289" s="21">
        <v>1200</v>
      </c>
      <c r="D289" s="21">
        <v>1360</v>
      </c>
      <c r="E289" s="63">
        <v>450</v>
      </c>
      <c r="F289" s="32">
        <v>450</v>
      </c>
      <c r="G289" s="29">
        <v>450</v>
      </c>
      <c r="H289" s="28"/>
      <c r="I289" s="21">
        <v>1200</v>
      </c>
      <c r="J289" s="21"/>
      <c r="K289" s="32"/>
      <c r="L289" s="29"/>
      <c r="Q289">
        <v>2000</v>
      </c>
      <c r="R289">
        <v>2000</v>
      </c>
      <c r="S289">
        <v>2000</v>
      </c>
      <c r="T289">
        <v>450</v>
      </c>
      <c r="U289">
        <v>450</v>
      </c>
    </row>
    <row r="290" spans="1:21" x14ac:dyDescent="0.2">
      <c r="A290" s="19">
        <f t="shared" si="12"/>
        <v>42193</v>
      </c>
      <c r="B290" s="20" t="str">
        <f t="shared" si="11"/>
        <v>Wed</v>
      </c>
      <c r="C290" s="21">
        <v>1200</v>
      </c>
      <c r="D290" s="21">
        <v>1310</v>
      </c>
      <c r="E290" s="63">
        <v>450</v>
      </c>
      <c r="F290" s="32">
        <v>450</v>
      </c>
      <c r="G290" s="29">
        <v>450</v>
      </c>
      <c r="H290" s="28"/>
      <c r="I290" s="21">
        <v>1200</v>
      </c>
      <c r="J290" s="21"/>
      <c r="K290" s="32"/>
      <c r="L290" s="29"/>
      <c r="Q290">
        <v>2000</v>
      </c>
      <c r="R290">
        <v>2000</v>
      </c>
      <c r="S290">
        <v>2000</v>
      </c>
      <c r="T290">
        <v>450</v>
      </c>
      <c r="U290">
        <v>450</v>
      </c>
    </row>
    <row r="291" spans="1:21" x14ac:dyDescent="0.2">
      <c r="A291" s="19">
        <f t="shared" si="12"/>
        <v>42194</v>
      </c>
      <c r="B291" s="20" t="str">
        <f t="shared" si="11"/>
        <v>Thu</v>
      </c>
      <c r="C291" s="21">
        <v>1200</v>
      </c>
      <c r="D291" s="21">
        <v>1250</v>
      </c>
      <c r="E291" s="63">
        <v>450</v>
      </c>
      <c r="F291" s="32">
        <v>450</v>
      </c>
      <c r="G291" s="29">
        <v>450</v>
      </c>
      <c r="H291" s="28"/>
      <c r="I291" s="21">
        <v>1200</v>
      </c>
      <c r="J291" s="21"/>
      <c r="K291" s="32"/>
      <c r="L291" s="29"/>
      <c r="Q291">
        <v>2000</v>
      </c>
      <c r="R291">
        <v>2000</v>
      </c>
      <c r="S291">
        <v>2000</v>
      </c>
      <c r="T291">
        <v>450</v>
      </c>
      <c r="U291">
        <v>450</v>
      </c>
    </row>
    <row r="292" spans="1:21" x14ac:dyDescent="0.2">
      <c r="A292" s="19">
        <f t="shared" si="12"/>
        <v>42195</v>
      </c>
      <c r="B292" s="20" t="str">
        <f t="shared" si="11"/>
        <v>Fri</v>
      </c>
      <c r="C292" s="21">
        <v>1200</v>
      </c>
      <c r="D292" s="21">
        <v>1200</v>
      </c>
      <c r="E292" s="63">
        <v>450</v>
      </c>
      <c r="F292" s="32">
        <v>450</v>
      </c>
      <c r="G292" s="29">
        <v>450</v>
      </c>
      <c r="H292" s="28"/>
      <c r="I292" s="21">
        <v>1200</v>
      </c>
      <c r="J292" s="21"/>
      <c r="K292" s="32"/>
      <c r="L292" s="29"/>
      <c r="Q292">
        <v>1700</v>
      </c>
      <c r="R292">
        <v>1700</v>
      </c>
      <c r="S292">
        <v>1700</v>
      </c>
      <c r="T292">
        <v>450</v>
      </c>
      <c r="U292">
        <v>450</v>
      </c>
    </row>
    <row r="293" spans="1:21" x14ac:dyDescent="0.2">
      <c r="A293" s="19">
        <f t="shared" si="12"/>
        <v>42196</v>
      </c>
      <c r="B293" s="20" t="str">
        <f t="shared" si="11"/>
        <v>Sat</v>
      </c>
      <c r="C293" s="21">
        <v>1150</v>
      </c>
      <c r="D293" s="21">
        <v>1200</v>
      </c>
      <c r="E293" s="63">
        <v>450</v>
      </c>
      <c r="F293" s="32">
        <v>450</v>
      </c>
      <c r="G293" s="29">
        <v>450</v>
      </c>
      <c r="H293" s="28"/>
      <c r="I293" s="21">
        <v>1150</v>
      </c>
      <c r="J293" s="21"/>
      <c r="K293" s="32"/>
      <c r="L293" s="29"/>
      <c r="Q293">
        <v>1500</v>
      </c>
      <c r="R293">
        <v>1500</v>
      </c>
      <c r="S293">
        <v>1500</v>
      </c>
      <c r="T293">
        <v>450</v>
      </c>
      <c r="U293">
        <v>450</v>
      </c>
    </row>
    <row r="294" spans="1:21" x14ac:dyDescent="0.2">
      <c r="A294" s="19">
        <f t="shared" si="12"/>
        <v>42197</v>
      </c>
      <c r="B294" s="20" t="str">
        <f t="shared" si="11"/>
        <v>Sun</v>
      </c>
      <c r="C294" s="21">
        <v>1100</v>
      </c>
      <c r="D294" s="21">
        <v>1200</v>
      </c>
      <c r="E294" s="63">
        <v>450</v>
      </c>
      <c r="F294" s="32">
        <v>450</v>
      </c>
      <c r="G294" s="29">
        <v>450</v>
      </c>
      <c r="H294" s="28"/>
      <c r="I294" s="21">
        <v>1100</v>
      </c>
      <c r="J294" s="21"/>
      <c r="K294" s="32"/>
      <c r="L294" s="29"/>
      <c r="Q294">
        <v>1350</v>
      </c>
      <c r="R294">
        <v>1350</v>
      </c>
      <c r="S294">
        <v>1350</v>
      </c>
      <c r="T294">
        <v>450</v>
      </c>
      <c r="U294">
        <v>450</v>
      </c>
    </row>
    <row r="295" spans="1:21" x14ac:dyDescent="0.2">
      <c r="A295" s="19">
        <f t="shared" si="12"/>
        <v>42198</v>
      </c>
      <c r="B295" s="20" t="str">
        <f t="shared" si="11"/>
        <v>Mon</v>
      </c>
      <c r="C295" s="21">
        <v>1050</v>
      </c>
      <c r="D295" s="21">
        <v>1200</v>
      </c>
      <c r="E295" s="63">
        <v>450</v>
      </c>
      <c r="F295" s="32">
        <v>450</v>
      </c>
      <c r="G295" s="29">
        <v>450</v>
      </c>
      <c r="H295" s="28"/>
      <c r="I295" s="21">
        <v>1050</v>
      </c>
      <c r="J295" s="21"/>
      <c r="K295" s="32"/>
      <c r="L295" s="29"/>
      <c r="Q295">
        <v>1200</v>
      </c>
      <c r="R295">
        <v>1200</v>
      </c>
      <c r="S295">
        <v>1200</v>
      </c>
      <c r="T295">
        <v>450</v>
      </c>
      <c r="U295">
        <v>450</v>
      </c>
    </row>
    <row r="296" spans="1:21" x14ac:dyDescent="0.2">
      <c r="A296" s="19">
        <f t="shared" si="12"/>
        <v>42199</v>
      </c>
      <c r="B296" s="20" t="str">
        <f t="shared" si="11"/>
        <v>Tue</v>
      </c>
      <c r="C296" s="21">
        <v>1000</v>
      </c>
      <c r="D296" s="21">
        <v>1200</v>
      </c>
      <c r="E296" s="63">
        <v>450</v>
      </c>
      <c r="F296" s="32">
        <v>450</v>
      </c>
      <c r="G296" s="29">
        <v>450</v>
      </c>
      <c r="H296" s="28"/>
      <c r="I296" s="21">
        <v>1000</v>
      </c>
      <c r="J296" s="21"/>
      <c r="K296" s="32"/>
      <c r="L296" s="29"/>
      <c r="Q296">
        <v>1050</v>
      </c>
      <c r="R296">
        <v>1050</v>
      </c>
      <c r="S296">
        <v>1050</v>
      </c>
      <c r="T296">
        <v>450</v>
      </c>
      <c r="U296">
        <v>450</v>
      </c>
    </row>
    <row r="297" spans="1:21" x14ac:dyDescent="0.2">
      <c r="A297" s="19">
        <f t="shared" si="12"/>
        <v>42200</v>
      </c>
      <c r="B297" s="20" t="str">
        <f t="shared" si="11"/>
        <v>Wed</v>
      </c>
      <c r="C297" s="21">
        <v>950</v>
      </c>
      <c r="D297" s="21">
        <v>1200</v>
      </c>
      <c r="E297" s="63">
        <v>450</v>
      </c>
      <c r="F297" s="32">
        <v>450</v>
      </c>
      <c r="G297" s="29">
        <v>450</v>
      </c>
      <c r="H297" s="28"/>
      <c r="I297" s="21">
        <v>950</v>
      </c>
      <c r="J297" s="21"/>
      <c r="K297" s="32"/>
      <c r="L297" s="29"/>
      <c r="Q297">
        <v>950</v>
      </c>
      <c r="R297">
        <v>950</v>
      </c>
      <c r="S297">
        <v>950</v>
      </c>
      <c r="T297">
        <v>450</v>
      </c>
      <c r="U297">
        <v>450</v>
      </c>
    </row>
    <row r="298" spans="1:21" x14ac:dyDescent="0.2">
      <c r="A298" s="19">
        <f t="shared" si="12"/>
        <v>42201</v>
      </c>
      <c r="B298" s="20" t="str">
        <f t="shared" si="11"/>
        <v>Thu</v>
      </c>
      <c r="C298" s="21">
        <v>900</v>
      </c>
      <c r="D298" s="21">
        <v>1150</v>
      </c>
      <c r="E298" s="63">
        <v>450</v>
      </c>
      <c r="F298" s="32">
        <v>450</v>
      </c>
      <c r="G298" s="29">
        <v>450</v>
      </c>
      <c r="H298" s="28"/>
      <c r="I298" s="21">
        <v>900</v>
      </c>
      <c r="J298" s="21"/>
      <c r="K298" s="32"/>
      <c r="L298" s="29"/>
      <c r="Q298">
        <v>850</v>
      </c>
      <c r="R298">
        <v>850</v>
      </c>
      <c r="S298">
        <v>850</v>
      </c>
      <c r="T298">
        <v>450</v>
      </c>
      <c r="U298">
        <v>450</v>
      </c>
    </row>
    <row r="299" spans="1:21" x14ac:dyDescent="0.2">
      <c r="A299" s="19">
        <f t="shared" si="12"/>
        <v>42202</v>
      </c>
      <c r="B299" s="20" t="str">
        <f t="shared" si="11"/>
        <v>Fri</v>
      </c>
      <c r="C299" s="21">
        <v>850</v>
      </c>
      <c r="D299" s="21">
        <v>1100</v>
      </c>
      <c r="E299" s="63">
        <v>450</v>
      </c>
      <c r="F299" s="32">
        <v>450</v>
      </c>
      <c r="G299" s="29">
        <v>450</v>
      </c>
      <c r="H299" s="28"/>
      <c r="I299" s="21">
        <v>850</v>
      </c>
      <c r="J299" s="21"/>
      <c r="K299" s="32"/>
      <c r="L299" s="29"/>
      <c r="Q299">
        <v>750</v>
      </c>
      <c r="R299">
        <v>750</v>
      </c>
      <c r="S299">
        <v>750</v>
      </c>
      <c r="T299">
        <v>450</v>
      </c>
      <c r="U299">
        <v>450</v>
      </c>
    </row>
    <row r="300" spans="1:21" x14ac:dyDescent="0.2">
      <c r="A300" s="19">
        <f t="shared" si="12"/>
        <v>42203</v>
      </c>
      <c r="B300" s="20" t="str">
        <f t="shared" si="11"/>
        <v>Sat</v>
      </c>
      <c r="C300" s="21">
        <v>800</v>
      </c>
      <c r="D300" s="21">
        <v>1050</v>
      </c>
      <c r="E300" s="63">
        <v>450</v>
      </c>
      <c r="F300" s="32">
        <v>450</v>
      </c>
      <c r="G300" s="29">
        <v>450</v>
      </c>
      <c r="H300" s="28"/>
      <c r="I300" s="21">
        <v>800</v>
      </c>
      <c r="J300" s="21"/>
      <c r="K300" s="32"/>
      <c r="L300" s="29"/>
      <c r="Q300">
        <v>675</v>
      </c>
      <c r="R300">
        <v>675</v>
      </c>
      <c r="S300">
        <v>675</v>
      </c>
      <c r="T300">
        <v>450</v>
      </c>
      <c r="U300">
        <v>450</v>
      </c>
    </row>
    <row r="301" spans="1:21" x14ac:dyDescent="0.2">
      <c r="A301" s="19">
        <f t="shared" si="12"/>
        <v>42204</v>
      </c>
      <c r="B301" s="20" t="str">
        <f t="shared" si="11"/>
        <v>Sun</v>
      </c>
      <c r="C301" s="21">
        <v>750</v>
      </c>
      <c r="D301" s="21">
        <v>1000</v>
      </c>
      <c r="E301" s="63">
        <v>450</v>
      </c>
      <c r="F301" s="32">
        <v>450</v>
      </c>
      <c r="G301" s="29">
        <v>450</v>
      </c>
      <c r="H301" s="28"/>
      <c r="I301" s="21">
        <v>750</v>
      </c>
      <c r="J301" s="21"/>
      <c r="K301" s="32"/>
      <c r="L301" s="29"/>
      <c r="Q301">
        <v>600</v>
      </c>
      <c r="R301">
        <v>600</v>
      </c>
      <c r="S301">
        <v>600</v>
      </c>
      <c r="T301">
        <v>450</v>
      </c>
      <c r="U301">
        <v>450</v>
      </c>
    </row>
    <row r="302" spans="1:21" x14ac:dyDescent="0.2">
      <c r="A302" s="19">
        <f t="shared" si="12"/>
        <v>42205</v>
      </c>
      <c r="B302" s="20" t="str">
        <f t="shared" si="11"/>
        <v>Mon</v>
      </c>
      <c r="C302" s="21">
        <v>700</v>
      </c>
      <c r="D302" s="21">
        <v>950</v>
      </c>
      <c r="E302" s="63">
        <v>450</v>
      </c>
      <c r="F302" s="32">
        <v>450</v>
      </c>
      <c r="G302" s="29">
        <v>450</v>
      </c>
      <c r="H302" s="28"/>
      <c r="I302" s="21">
        <v>700</v>
      </c>
      <c r="J302" s="21"/>
      <c r="K302" s="32"/>
      <c r="L302" s="29"/>
      <c r="Q302">
        <v>550</v>
      </c>
      <c r="R302">
        <v>550</v>
      </c>
      <c r="S302">
        <v>550</v>
      </c>
      <c r="T302">
        <v>450</v>
      </c>
      <c r="U302">
        <v>450</v>
      </c>
    </row>
    <row r="303" spans="1:21" x14ac:dyDescent="0.2">
      <c r="A303" s="19">
        <f t="shared" si="12"/>
        <v>42206</v>
      </c>
      <c r="B303" s="20" t="str">
        <f t="shared" si="11"/>
        <v>Tue</v>
      </c>
      <c r="C303" s="21">
        <v>700</v>
      </c>
      <c r="D303" s="21">
        <v>900</v>
      </c>
      <c r="E303" s="63">
        <v>450</v>
      </c>
      <c r="F303" s="32">
        <v>450</v>
      </c>
      <c r="G303" s="29">
        <v>450</v>
      </c>
      <c r="H303" s="28"/>
      <c r="I303" s="21">
        <v>700</v>
      </c>
      <c r="J303" s="21"/>
      <c r="K303" s="32"/>
      <c r="L303" s="29"/>
      <c r="Q303">
        <v>500</v>
      </c>
      <c r="R303">
        <v>500</v>
      </c>
      <c r="S303">
        <v>500</v>
      </c>
      <c r="T303">
        <v>450</v>
      </c>
      <c r="U303">
        <v>450</v>
      </c>
    </row>
    <row r="304" spans="1:21" x14ac:dyDescent="0.2">
      <c r="A304" s="19">
        <f t="shared" si="12"/>
        <v>42207</v>
      </c>
      <c r="B304" s="20" t="str">
        <f t="shared" si="11"/>
        <v>Wed</v>
      </c>
      <c r="C304" s="21">
        <v>700</v>
      </c>
      <c r="D304" s="21">
        <v>850</v>
      </c>
      <c r="E304" s="63">
        <v>450</v>
      </c>
      <c r="F304" s="32">
        <v>450</v>
      </c>
      <c r="G304" s="29">
        <v>450</v>
      </c>
      <c r="H304" s="28"/>
      <c r="I304" s="21">
        <v>700</v>
      </c>
      <c r="J304" s="21"/>
      <c r="K304" s="32"/>
      <c r="L304" s="29"/>
      <c r="Q304">
        <v>450</v>
      </c>
      <c r="R304">
        <v>450</v>
      </c>
      <c r="S304">
        <v>450</v>
      </c>
      <c r="T304">
        <v>450</v>
      </c>
      <c r="U304">
        <v>450</v>
      </c>
    </row>
    <row r="305" spans="1:21" x14ac:dyDescent="0.2">
      <c r="A305" s="19">
        <f t="shared" si="12"/>
        <v>42208</v>
      </c>
      <c r="B305" s="20" t="str">
        <f t="shared" si="11"/>
        <v>Thu</v>
      </c>
      <c r="C305" s="21">
        <v>700</v>
      </c>
      <c r="D305" s="21">
        <v>800</v>
      </c>
      <c r="E305" s="63">
        <v>450</v>
      </c>
      <c r="F305" s="32">
        <v>450</v>
      </c>
      <c r="G305" s="29">
        <v>450</v>
      </c>
      <c r="H305" s="28"/>
      <c r="I305" s="21">
        <v>700</v>
      </c>
      <c r="J305" s="21"/>
      <c r="K305" s="32"/>
      <c r="L305" s="29"/>
      <c r="Q305">
        <v>450</v>
      </c>
      <c r="R305">
        <v>450</v>
      </c>
      <c r="S305">
        <v>450</v>
      </c>
      <c r="T305">
        <v>450</v>
      </c>
      <c r="U305">
        <v>450</v>
      </c>
    </row>
    <row r="306" spans="1:21" x14ac:dyDescent="0.2">
      <c r="A306" s="19">
        <f t="shared" si="12"/>
        <v>42209</v>
      </c>
      <c r="B306" s="20" t="str">
        <f t="shared" si="11"/>
        <v>Fri</v>
      </c>
      <c r="C306" s="21">
        <v>700</v>
      </c>
      <c r="D306" s="21">
        <v>750</v>
      </c>
      <c r="E306" s="63">
        <v>450</v>
      </c>
      <c r="F306" s="32">
        <v>450</v>
      </c>
      <c r="G306" s="29">
        <v>450</v>
      </c>
      <c r="H306" s="28"/>
      <c r="I306" s="21">
        <v>700</v>
      </c>
      <c r="J306" s="21"/>
      <c r="K306" s="32"/>
      <c r="L306" s="29"/>
      <c r="Q306">
        <v>450</v>
      </c>
      <c r="R306">
        <v>450</v>
      </c>
      <c r="S306">
        <v>450</v>
      </c>
      <c r="T306">
        <v>450</v>
      </c>
      <c r="U306">
        <v>450</v>
      </c>
    </row>
    <row r="307" spans="1:21" x14ac:dyDescent="0.2">
      <c r="A307" s="19">
        <f t="shared" si="12"/>
        <v>42210</v>
      </c>
      <c r="B307" s="20" t="str">
        <f t="shared" si="11"/>
        <v>Sat</v>
      </c>
      <c r="C307" s="21">
        <v>650</v>
      </c>
      <c r="D307" s="21">
        <v>700</v>
      </c>
      <c r="E307" s="63">
        <v>450</v>
      </c>
      <c r="F307" s="32">
        <v>450</v>
      </c>
      <c r="G307" s="29">
        <v>450</v>
      </c>
      <c r="H307" s="28"/>
      <c r="I307" s="21">
        <v>650</v>
      </c>
      <c r="J307" s="21"/>
      <c r="K307" s="32"/>
      <c r="L307" s="29"/>
      <c r="Q307">
        <v>450</v>
      </c>
      <c r="R307">
        <v>450</v>
      </c>
      <c r="S307">
        <v>450</v>
      </c>
      <c r="T307">
        <v>450</v>
      </c>
      <c r="U307">
        <v>450</v>
      </c>
    </row>
    <row r="308" spans="1:21" x14ac:dyDescent="0.2">
      <c r="A308" s="19">
        <f t="shared" si="12"/>
        <v>42211</v>
      </c>
      <c r="B308" s="20" t="str">
        <f t="shared" si="11"/>
        <v>Sun</v>
      </c>
      <c r="C308" s="21">
        <v>600</v>
      </c>
      <c r="D308" s="21">
        <v>700</v>
      </c>
      <c r="E308" s="63">
        <v>450</v>
      </c>
      <c r="F308" s="32">
        <v>450</v>
      </c>
      <c r="G308" s="29">
        <v>450</v>
      </c>
      <c r="H308" s="28"/>
      <c r="I308" s="21">
        <v>600</v>
      </c>
      <c r="J308" s="21"/>
      <c r="K308" s="32"/>
      <c r="L308" s="29"/>
      <c r="Q308">
        <v>450</v>
      </c>
      <c r="R308">
        <v>450</v>
      </c>
      <c r="S308">
        <v>450</v>
      </c>
      <c r="T308">
        <v>450</v>
      </c>
      <c r="U308">
        <v>450</v>
      </c>
    </row>
    <row r="309" spans="1:21" x14ac:dyDescent="0.2">
      <c r="A309" s="19">
        <f t="shared" si="12"/>
        <v>42212</v>
      </c>
      <c r="B309" s="20" t="str">
        <f t="shared" si="11"/>
        <v>Mon</v>
      </c>
      <c r="C309" s="21">
        <v>550</v>
      </c>
      <c r="D309" s="21">
        <v>700</v>
      </c>
      <c r="E309" s="63">
        <v>450</v>
      </c>
      <c r="F309" s="32">
        <v>450</v>
      </c>
      <c r="G309" s="29">
        <v>450</v>
      </c>
      <c r="H309" s="28"/>
      <c r="I309" s="21">
        <v>550</v>
      </c>
      <c r="J309" s="21"/>
      <c r="K309" s="32"/>
      <c r="L309" s="29"/>
      <c r="Q309">
        <v>450</v>
      </c>
      <c r="R309">
        <v>450</v>
      </c>
      <c r="S309">
        <v>450</v>
      </c>
      <c r="T309">
        <v>450</v>
      </c>
      <c r="U309">
        <v>450</v>
      </c>
    </row>
    <row r="310" spans="1:21" x14ac:dyDescent="0.2">
      <c r="A310" s="19">
        <f t="shared" si="12"/>
        <v>42213</v>
      </c>
      <c r="B310" s="20" t="str">
        <f t="shared" si="11"/>
        <v>Tue</v>
      </c>
      <c r="C310" s="21">
        <v>500</v>
      </c>
      <c r="D310" s="21">
        <v>700</v>
      </c>
      <c r="E310" s="63">
        <v>450</v>
      </c>
      <c r="F310" s="32">
        <v>450</v>
      </c>
      <c r="G310" s="29">
        <v>450</v>
      </c>
      <c r="H310" s="28"/>
      <c r="I310" s="21">
        <v>500</v>
      </c>
      <c r="J310" s="21"/>
      <c r="K310" s="32"/>
      <c r="L310" s="29"/>
      <c r="Q310">
        <v>450</v>
      </c>
      <c r="R310">
        <v>450</v>
      </c>
      <c r="S310">
        <v>450</v>
      </c>
      <c r="T310">
        <v>450</v>
      </c>
      <c r="U310">
        <v>450</v>
      </c>
    </row>
    <row r="311" spans="1:21" x14ac:dyDescent="0.2">
      <c r="A311" s="19">
        <f t="shared" si="12"/>
        <v>42214</v>
      </c>
      <c r="B311" s="20" t="str">
        <f t="shared" si="11"/>
        <v>Wed</v>
      </c>
      <c r="C311" s="21">
        <v>450</v>
      </c>
      <c r="D311" s="62">
        <v>700</v>
      </c>
      <c r="E311" s="63">
        <v>450</v>
      </c>
      <c r="F311" s="32">
        <v>450</v>
      </c>
      <c r="G311" s="29">
        <v>450</v>
      </c>
      <c r="H311" s="28"/>
      <c r="I311" s="21">
        <v>450</v>
      </c>
      <c r="J311" s="21"/>
      <c r="K311" s="32"/>
      <c r="L311" s="29"/>
      <c r="Q311">
        <v>450</v>
      </c>
      <c r="R311">
        <v>450</v>
      </c>
      <c r="S311">
        <v>450</v>
      </c>
      <c r="T311">
        <v>450</v>
      </c>
      <c r="U311">
        <v>450</v>
      </c>
    </row>
    <row r="312" spans="1:21" x14ac:dyDescent="0.2">
      <c r="A312" s="19">
        <f t="shared" si="12"/>
        <v>42215</v>
      </c>
      <c r="B312" s="20" t="str">
        <f t="shared" si="11"/>
        <v>Thu</v>
      </c>
      <c r="C312" s="21">
        <v>450</v>
      </c>
      <c r="D312" s="21">
        <v>650</v>
      </c>
      <c r="E312" s="63">
        <v>450</v>
      </c>
      <c r="F312" s="32">
        <v>450</v>
      </c>
      <c r="G312" s="29">
        <v>450</v>
      </c>
      <c r="H312" s="28"/>
      <c r="I312" s="21">
        <v>450</v>
      </c>
      <c r="J312" s="21"/>
      <c r="K312" s="32"/>
      <c r="L312" s="29"/>
      <c r="Q312">
        <v>450</v>
      </c>
      <c r="R312">
        <v>450</v>
      </c>
      <c r="S312">
        <v>450</v>
      </c>
      <c r="T312">
        <v>450</v>
      </c>
      <c r="U312">
        <v>450</v>
      </c>
    </row>
    <row r="313" spans="1:21" x14ac:dyDescent="0.2">
      <c r="A313" s="19">
        <f t="shared" si="12"/>
        <v>42216</v>
      </c>
      <c r="B313" s="20" t="str">
        <f t="shared" si="11"/>
        <v>Fri</v>
      </c>
      <c r="C313" s="21">
        <v>450</v>
      </c>
      <c r="D313" s="21">
        <v>600</v>
      </c>
      <c r="E313" s="63">
        <v>450</v>
      </c>
      <c r="F313" s="32">
        <v>450</v>
      </c>
      <c r="G313" s="29">
        <v>450</v>
      </c>
      <c r="H313" s="28"/>
      <c r="I313" s="21">
        <v>450</v>
      </c>
      <c r="J313" s="21"/>
      <c r="K313" s="32"/>
      <c r="L313" s="29"/>
      <c r="Q313">
        <v>450</v>
      </c>
      <c r="R313">
        <v>450</v>
      </c>
      <c r="S313">
        <v>450</v>
      </c>
      <c r="T313">
        <v>450</v>
      </c>
      <c r="U313">
        <v>450</v>
      </c>
    </row>
    <row r="314" spans="1:21" x14ac:dyDescent="0.2">
      <c r="A314" s="19">
        <f t="shared" si="12"/>
        <v>42217</v>
      </c>
      <c r="B314" s="20" t="str">
        <f t="shared" si="11"/>
        <v>Sat</v>
      </c>
      <c r="C314" s="21">
        <v>450</v>
      </c>
      <c r="D314" s="21">
        <v>550</v>
      </c>
      <c r="E314" s="63">
        <v>450</v>
      </c>
      <c r="F314" s="32">
        <v>450</v>
      </c>
      <c r="G314" s="29">
        <v>450</v>
      </c>
      <c r="H314" s="28"/>
      <c r="I314" s="21">
        <v>450</v>
      </c>
      <c r="J314" s="21"/>
      <c r="K314" s="32"/>
      <c r="L314" s="29"/>
      <c r="Q314">
        <v>450</v>
      </c>
      <c r="R314">
        <v>450</v>
      </c>
      <c r="S314">
        <v>450</v>
      </c>
      <c r="T314">
        <v>450</v>
      </c>
      <c r="U314">
        <v>450</v>
      </c>
    </row>
    <row r="315" spans="1:21" x14ac:dyDescent="0.2">
      <c r="A315" s="19">
        <f t="shared" si="12"/>
        <v>42218</v>
      </c>
      <c r="B315" s="20" t="str">
        <f t="shared" si="11"/>
        <v>Sun</v>
      </c>
      <c r="C315" s="21">
        <v>450</v>
      </c>
      <c r="D315" s="21">
        <v>500</v>
      </c>
      <c r="E315" s="63">
        <v>450</v>
      </c>
      <c r="F315" s="32">
        <v>450</v>
      </c>
      <c r="G315" s="29">
        <v>450</v>
      </c>
      <c r="H315" s="28"/>
      <c r="I315" s="21">
        <v>450</v>
      </c>
      <c r="J315" s="21"/>
      <c r="K315" s="32"/>
      <c r="L315" s="29"/>
      <c r="Q315">
        <v>450</v>
      </c>
      <c r="R315">
        <v>450</v>
      </c>
      <c r="S315">
        <v>450</v>
      </c>
      <c r="T315">
        <v>450</v>
      </c>
      <c r="U315">
        <v>450</v>
      </c>
    </row>
    <row r="316" spans="1:21" x14ac:dyDescent="0.2">
      <c r="A316" s="19">
        <f t="shared" si="12"/>
        <v>42219</v>
      </c>
      <c r="B316" s="20" t="str">
        <f t="shared" si="11"/>
        <v>Mon</v>
      </c>
      <c r="C316" s="21">
        <v>450</v>
      </c>
      <c r="D316" s="21">
        <v>450</v>
      </c>
      <c r="E316" s="63">
        <v>450</v>
      </c>
      <c r="F316" s="32">
        <v>450</v>
      </c>
      <c r="G316" s="29">
        <v>450</v>
      </c>
      <c r="H316" s="28"/>
      <c r="I316" s="21">
        <v>450</v>
      </c>
      <c r="J316" s="21"/>
      <c r="K316" s="32"/>
      <c r="L316" s="29"/>
      <c r="Q316">
        <v>450</v>
      </c>
      <c r="R316">
        <v>450</v>
      </c>
      <c r="S316">
        <v>450</v>
      </c>
      <c r="T316">
        <v>450</v>
      </c>
      <c r="U316">
        <v>450</v>
      </c>
    </row>
    <row r="317" spans="1:21" x14ac:dyDescent="0.2">
      <c r="A317" s="19">
        <f t="shared" si="12"/>
        <v>42220</v>
      </c>
      <c r="B317" s="20" t="str">
        <f t="shared" si="11"/>
        <v>Tue</v>
      </c>
      <c r="C317" s="21">
        <v>450</v>
      </c>
      <c r="D317" s="21">
        <v>450</v>
      </c>
      <c r="E317" s="63">
        <v>450</v>
      </c>
      <c r="F317" s="32">
        <v>450</v>
      </c>
      <c r="G317" s="29">
        <v>450</v>
      </c>
      <c r="H317" s="28"/>
      <c r="I317" s="21">
        <v>450</v>
      </c>
      <c r="J317" s="21"/>
      <c r="K317" s="32"/>
      <c r="L317" s="29"/>
      <c r="Q317">
        <v>450</v>
      </c>
      <c r="R317">
        <v>450</v>
      </c>
      <c r="S317">
        <v>450</v>
      </c>
      <c r="T317">
        <v>450</v>
      </c>
      <c r="U317">
        <v>450</v>
      </c>
    </row>
    <row r="318" spans="1:21" x14ac:dyDescent="0.2">
      <c r="A318" s="19">
        <f t="shared" si="12"/>
        <v>42221</v>
      </c>
      <c r="B318" s="20" t="str">
        <f t="shared" si="11"/>
        <v>Wed</v>
      </c>
      <c r="C318" s="21">
        <v>450</v>
      </c>
      <c r="D318" s="21">
        <v>450</v>
      </c>
      <c r="E318" s="63">
        <v>450</v>
      </c>
      <c r="F318" s="32">
        <v>450</v>
      </c>
      <c r="G318" s="29">
        <v>450</v>
      </c>
      <c r="H318" s="28"/>
      <c r="I318" s="21">
        <v>450</v>
      </c>
      <c r="J318" s="21"/>
      <c r="K318" s="32"/>
      <c r="L318" s="29"/>
      <c r="Q318">
        <v>450</v>
      </c>
      <c r="R318">
        <v>450</v>
      </c>
      <c r="S318">
        <v>450</v>
      </c>
      <c r="T318">
        <v>450</v>
      </c>
      <c r="U318">
        <v>450</v>
      </c>
    </row>
    <row r="319" spans="1:21" x14ac:dyDescent="0.2">
      <c r="A319" s="19">
        <f t="shared" si="12"/>
        <v>42222</v>
      </c>
      <c r="B319" s="20" t="str">
        <f t="shared" si="11"/>
        <v>Thu</v>
      </c>
      <c r="C319" s="21">
        <v>450</v>
      </c>
      <c r="D319" s="21">
        <v>450</v>
      </c>
      <c r="E319" s="63">
        <v>450</v>
      </c>
      <c r="F319" s="32">
        <v>450</v>
      </c>
      <c r="G319" s="29">
        <v>450</v>
      </c>
      <c r="H319" s="28"/>
      <c r="I319" s="21">
        <v>450</v>
      </c>
      <c r="J319" s="21"/>
      <c r="K319" s="32"/>
      <c r="L319" s="29"/>
      <c r="Q319">
        <v>450</v>
      </c>
      <c r="R319">
        <v>450</v>
      </c>
      <c r="S319">
        <v>450</v>
      </c>
      <c r="T319">
        <v>450</v>
      </c>
      <c r="U319">
        <v>450</v>
      </c>
    </row>
    <row r="320" spans="1:21" x14ac:dyDescent="0.2">
      <c r="A320" s="19">
        <f t="shared" si="12"/>
        <v>42223</v>
      </c>
      <c r="B320" s="20" t="str">
        <f t="shared" si="11"/>
        <v>Fri</v>
      </c>
      <c r="C320" s="21">
        <v>450</v>
      </c>
      <c r="D320" s="21">
        <v>450</v>
      </c>
      <c r="E320" s="63">
        <v>450</v>
      </c>
      <c r="F320" s="32">
        <v>450</v>
      </c>
      <c r="G320" s="29">
        <v>450</v>
      </c>
      <c r="H320" s="28"/>
      <c r="I320" s="21">
        <v>450</v>
      </c>
      <c r="J320" s="21"/>
      <c r="K320" s="32"/>
      <c r="L320" s="29"/>
      <c r="Q320">
        <v>450</v>
      </c>
      <c r="R320">
        <v>450</v>
      </c>
      <c r="S320">
        <v>450</v>
      </c>
      <c r="T320">
        <v>450</v>
      </c>
      <c r="U320">
        <v>450</v>
      </c>
    </row>
    <row r="321" spans="1:21" x14ac:dyDescent="0.2">
      <c r="A321" s="19">
        <f t="shared" si="12"/>
        <v>42224</v>
      </c>
      <c r="B321" s="20" t="str">
        <f t="shared" si="11"/>
        <v>Sat</v>
      </c>
      <c r="C321" s="21">
        <v>450</v>
      </c>
      <c r="D321" s="21">
        <v>450</v>
      </c>
      <c r="E321" s="63">
        <v>450</v>
      </c>
      <c r="F321" s="32">
        <v>450</v>
      </c>
      <c r="G321" s="29">
        <v>450</v>
      </c>
      <c r="H321" s="28"/>
      <c r="I321" s="21">
        <v>450</v>
      </c>
      <c r="J321" s="21"/>
      <c r="K321" s="32"/>
      <c r="L321" s="29"/>
      <c r="Q321">
        <v>450</v>
      </c>
      <c r="R321">
        <v>450</v>
      </c>
      <c r="S321">
        <v>450</v>
      </c>
      <c r="T321">
        <v>450</v>
      </c>
      <c r="U321">
        <v>450</v>
      </c>
    </row>
    <row r="322" spans="1:21" x14ac:dyDescent="0.2">
      <c r="A322" s="19">
        <f t="shared" si="12"/>
        <v>42225</v>
      </c>
      <c r="B322" s="20" t="str">
        <f t="shared" si="11"/>
        <v>Sun</v>
      </c>
      <c r="C322" s="21">
        <v>450</v>
      </c>
      <c r="D322" s="21">
        <v>450</v>
      </c>
      <c r="E322" s="63">
        <v>450</v>
      </c>
      <c r="F322" s="32">
        <v>450</v>
      </c>
      <c r="G322" s="29">
        <v>450</v>
      </c>
      <c r="H322" s="28"/>
      <c r="I322" s="21">
        <v>450</v>
      </c>
      <c r="J322" s="21"/>
      <c r="K322" s="32"/>
      <c r="L322" s="29"/>
      <c r="Q322">
        <v>450</v>
      </c>
      <c r="R322">
        <v>450</v>
      </c>
      <c r="S322">
        <v>450</v>
      </c>
      <c r="T322">
        <v>450</v>
      </c>
      <c r="U322">
        <v>450</v>
      </c>
    </row>
    <row r="323" spans="1:21" x14ac:dyDescent="0.2">
      <c r="A323" s="19">
        <f t="shared" si="12"/>
        <v>42226</v>
      </c>
      <c r="B323" s="20" t="str">
        <f t="shared" si="11"/>
        <v>Mon</v>
      </c>
      <c r="C323" s="21">
        <v>450</v>
      </c>
      <c r="D323" s="21">
        <v>450</v>
      </c>
      <c r="E323" s="63">
        <v>450</v>
      </c>
      <c r="F323" s="32">
        <v>450</v>
      </c>
      <c r="G323" s="29">
        <v>450</v>
      </c>
      <c r="H323" s="28"/>
      <c r="I323" s="21">
        <v>450</v>
      </c>
      <c r="J323" s="21"/>
      <c r="K323" s="32"/>
      <c r="L323" s="29"/>
      <c r="Q323">
        <v>450</v>
      </c>
      <c r="R323">
        <v>450</v>
      </c>
      <c r="S323">
        <v>450</v>
      </c>
      <c r="T323">
        <v>450</v>
      </c>
      <c r="U323">
        <v>450</v>
      </c>
    </row>
    <row r="324" spans="1:21" x14ac:dyDescent="0.2">
      <c r="A324" s="19">
        <f t="shared" si="12"/>
        <v>42227</v>
      </c>
      <c r="B324" s="20" t="str">
        <f t="shared" si="11"/>
        <v>Tue</v>
      </c>
      <c r="C324" s="21">
        <v>450</v>
      </c>
      <c r="D324" s="21">
        <v>450</v>
      </c>
      <c r="E324" s="63">
        <v>450</v>
      </c>
      <c r="F324" s="32">
        <v>450</v>
      </c>
      <c r="G324" s="29">
        <v>450</v>
      </c>
      <c r="H324" s="28"/>
      <c r="I324" s="21">
        <v>450</v>
      </c>
      <c r="J324" s="21"/>
      <c r="K324" s="32"/>
      <c r="L324" s="29"/>
      <c r="Q324">
        <v>450</v>
      </c>
      <c r="R324">
        <v>450</v>
      </c>
      <c r="S324">
        <v>450</v>
      </c>
      <c r="T324">
        <v>450</v>
      </c>
      <c r="U324">
        <v>450</v>
      </c>
    </row>
    <row r="325" spans="1:21" x14ac:dyDescent="0.2">
      <c r="A325" s="19">
        <f t="shared" si="12"/>
        <v>42228</v>
      </c>
      <c r="B325" s="20" t="str">
        <f t="shared" si="11"/>
        <v>Wed</v>
      </c>
      <c r="C325" s="21">
        <v>450</v>
      </c>
      <c r="D325" s="21">
        <v>450</v>
      </c>
      <c r="E325" s="63">
        <v>450</v>
      </c>
      <c r="F325" s="32">
        <v>450</v>
      </c>
      <c r="G325" s="29">
        <v>450</v>
      </c>
      <c r="H325" s="28"/>
      <c r="I325" s="21">
        <v>450</v>
      </c>
      <c r="J325" s="21"/>
      <c r="K325" s="32"/>
      <c r="L325" s="29"/>
      <c r="Q325">
        <v>450</v>
      </c>
      <c r="R325">
        <v>450</v>
      </c>
      <c r="S325">
        <v>450</v>
      </c>
      <c r="T325">
        <v>450</v>
      </c>
      <c r="U325">
        <v>450</v>
      </c>
    </row>
    <row r="326" spans="1:21" x14ac:dyDescent="0.2">
      <c r="A326" s="19">
        <f t="shared" si="12"/>
        <v>42229</v>
      </c>
      <c r="B326" s="20" t="str">
        <f t="shared" si="11"/>
        <v>Thu</v>
      </c>
      <c r="C326" s="21">
        <v>450</v>
      </c>
      <c r="D326" s="21">
        <v>450</v>
      </c>
      <c r="E326" s="63">
        <v>450</v>
      </c>
      <c r="F326" s="32">
        <v>450</v>
      </c>
      <c r="G326" s="29">
        <v>450</v>
      </c>
      <c r="H326" s="28"/>
      <c r="I326" s="21">
        <v>450</v>
      </c>
      <c r="J326" s="21"/>
      <c r="K326" s="32"/>
      <c r="L326" s="29"/>
      <c r="Q326">
        <v>450</v>
      </c>
      <c r="R326">
        <v>450</v>
      </c>
      <c r="S326">
        <v>450</v>
      </c>
      <c r="T326">
        <v>450</v>
      </c>
      <c r="U326">
        <v>450</v>
      </c>
    </row>
    <row r="327" spans="1:21" x14ac:dyDescent="0.2">
      <c r="A327" s="19">
        <f t="shared" si="12"/>
        <v>42230</v>
      </c>
      <c r="B327" s="20" t="str">
        <f t="shared" si="11"/>
        <v>Fri</v>
      </c>
      <c r="C327" s="21">
        <v>450</v>
      </c>
      <c r="D327" s="21">
        <v>450</v>
      </c>
      <c r="E327" s="63">
        <v>450</v>
      </c>
      <c r="F327" s="32">
        <v>450</v>
      </c>
      <c r="G327" s="29">
        <v>450</v>
      </c>
      <c r="H327" s="28"/>
      <c r="I327" s="21">
        <v>450</v>
      </c>
      <c r="J327" s="21"/>
      <c r="K327" s="32"/>
      <c r="L327" s="29"/>
      <c r="Q327">
        <v>450</v>
      </c>
      <c r="R327">
        <v>450</v>
      </c>
      <c r="S327">
        <v>450</v>
      </c>
      <c r="T327">
        <v>450</v>
      </c>
      <c r="U327">
        <v>450</v>
      </c>
    </row>
    <row r="328" spans="1:21" x14ac:dyDescent="0.2">
      <c r="A328" s="19">
        <f t="shared" si="12"/>
        <v>42231</v>
      </c>
      <c r="B328" s="20" t="str">
        <f t="shared" si="11"/>
        <v>Sat</v>
      </c>
      <c r="C328" s="21">
        <v>450</v>
      </c>
      <c r="D328" s="21">
        <v>450</v>
      </c>
      <c r="E328" s="63">
        <v>450</v>
      </c>
      <c r="F328" s="32">
        <v>450</v>
      </c>
      <c r="G328" s="29">
        <v>450</v>
      </c>
      <c r="H328" s="28"/>
      <c r="I328" s="21">
        <v>450</v>
      </c>
      <c r="J328" s="21"/>
      <c r="K328" s="32"/>
      <c r="L328" s="29"/>
      <c r="Q328">
        <v>450</v>
      </c>
      <c r="R328">
        <v>450</v>
      </c>
      <c r="S328">
        <v>450</v>
      </c>
      <c r="T328">
        <v>450</v>
      </c>
      <c r="U328">
        <v>450</v>
      </c>
    </row>
    <row r="329" spans="1:21" x14ac:dyDescent="0.2">
      <c r="A329" s="19">
        <f t="shared" si="12"/>
        <v>42232</v>
      </c>
      <c r="B329" s="20" t="str">
        <f t="shared" si="11"/>
        <v>Sun</v>
      </c>
      <c r="C329" s="21">
        <v>450</v>
      </c>
      <c r="D329" s="21">
        <v>450</v>
      </c>
      <c r="E329" s="63">
        <v>450</v>
      </c>
      <c r="F329" s="32">
        <v>450</v>
      </c>
      <c r="G329" s="29">
        <v>450</v>
      </c>
      <c r="H329" s="28"/>
      <c r="I329" s="21">
        <v>450</v>
      </c>
      <c r="J329" s="21"/>
      <c r="K329" s="32"/>
      <c r="L329" s="29"/>
      <c r="Q329">
        <v>450</v>
      </c>
      <c r="R329">
        <v>450</v>
      </c>
      <c r="S329">
        <v>450</v>
      </c>
      <c r="T329">
        <v>450</v>
      </c>
      <c r="U329">
        <v>450</v>
      </c>
    </row>
    <row r="330" spans="1:21" x14ac:dyDescent="0.2">
      <c r="A330" s="19">
        <f t="shared" si="12"/>
        <v>42233</v>
      </c>
      <c r="B330" s="20" t="str">
        <f t="shared" si="11"/>
        <v>Mon</v>
      </c>
      <c r="C330" s="21">
        <v>450</v>
      </c>
      <c r="D330" s="21">
        <v>450</v>
      </c>
      <c r="E330" s="63">
        <v>450</v>
      </c>
      <c r="F330" s="32">
        <v>450</v>
      </c>
      <c r="G330" s="29">
        <v>450</v>
      </c>
      <c r="H330" s="28"/>
      <c r="I330" s="21">
        <v>450</v>
      </c>
      <c r="J330" s="21"/>
      <c r="K330" s="32"/>
      <c r="L330" s="29"/>
      <c r="Q330">
        <v>450</v>
      </c>
      <c r="R330">
        <v>450</v>
      </c>
      <c r="S330">
        <v>450</v>
      </c>
      <c r="T330">
        <v>450</v>
      </c>
      <c r="U330">
        <v>450</v>
      </c>
    </row>
    <row r="331" spans="1:21" x14ac:dyDescent="0.2">
      <c r="A331" s="19">
        <f t="shared" si="12"/>
        <v>42234</v>
      </c>
      <c r="B331" s="20" t="str">
        <f t="shared" ref="B331:B373" si="13">TEXT(A331,"ddd")</f>
        <v>Tue</v>
      </c>
      <c r="C331" s="21">
        <v>450</v>
      </c>
      <c r="D331" s="21">
        <v>450</v>
      </c>
      <c r="E331" s="63">
        <v>450</v>
      </c>
      <c r="F331" s="32">
        <v>450</v>
      </c>
      <c r="G331" s="29">
        <v>450</v>
      </c>
      <c r="H331" s="28"/>
      <c r="I331" s="21">
        <v>450</v>
      </c>
      <c r="J331" s="21"/>
      <c r="K331" s="32"/>
      <c r="L331" s="29"/>
      <c r="Q331">
        <v>450</v>
      </c>
      <c r="R331">
        <v>450</v>
      </c>
      <c r="S331">
        <v>450</v>
      </c>
      <c r="T331">
        <v>450</v>
      </c>
      <c r="U331">
        <v>450</v>
      </c>
    </row>
    <row r="332" spans="1:21" x14ac:dyDescent="0.2">
      <c r="A332" s="19">
        <f t="shared" ref="A332:A373" si="14">A331+1</f>
        <v>42235</v>
      </c>
      <c r="B332" s="20" t="str">
        <f t="shared" si="13"/>
        <v>Wed</v>
      </c>
      <c r="C332" s="21">
        <v>450</v>
      </c>
      <c r="D332" s="21">
        <v>450</v>
      </c>
      <c r="E332" s="63">
        <v>450</v>
      </c>
      <c r="F332" s="32">
        <v>450</v>
      </c>
      <c r="G332" s="29">
        <v>450</v>
      </c>
      <c r="H332" s="28"/>
      <c r="I332" s="21">
        <v>450</v>
      </c>
      <c r="J332" s="21"/>
      <c r="K332" s="32"/>
      <c r="L332" s="29"/>
      <c r="Q332">
        <v>450</v>
      </c>
      <c r="R332">
        <v>450</v>
      </c>
      <c r="S332">
        <v>450</v>
      </c>
      <c r="T332">
        <v>450</v>
      </c>
      <c r="U332">
        <v>450</v>
      </c>
    </row>
    <row r="333" spans="1:21" x14ac:dyDescent="0.2">
      <c r="A333" s="19">
        <f t="shared" si="14"/>
        <v>42236</v>
      </c>
      <c r="B333" s="20" t="str">
        <f t="shared" si="13"/>
        <v>Thu</v>
      </c>
      <c r="C333" s="21">
        <v>450</v>
      </c>
      <c r="D333" s="21">
        <v>450</v>
      </c>
      <c r="E333" s="63">
        <v>450</v>
      </c>
      <c r="F333" s="32">
        <v>450</v>
      </c>
      <c r="G333" s="29">
        <v>450</v>
      </c>
      <c r="H333" s="28"/>
      <c r="I333" s="21">
        <v>450</v>
      </c>
      <c r="J333" s="21"/>
      <c r="K333" s="32"/>
      <c r="L333" s="29"/>
      <c r="Q333">
        <v>450</v>
      </c>
      <c r="R333">
        <v>450</v>
      </c>
      <c r="S333">
        <v>450</v>
      </c>
      <c r="T333">
        <v>450</v>
      </c>
      <c r="U333">
        <v>450</v>
      </c>
    </row>
    <row r="334" spans="1:21" x14ac:dyDescent="0.2">
      <c r="A334" s="19">
        <f t="shared" si="14"/>
        <v>42237</v>
      </c>
      <c r="B334" s="20" t="str">
        <f t="shared" si="13"/>
        <v>Fri</v>
      </c>
      <c r="C334" s="21">
        <v>450</v>
      </c>
      <c r="D334" s="21">
        <v>450</v>
      </c>
      <c r="E334" s="63">
        <v>450</v>
      </c>
      <c r="F334" s="32">
        <v>450</v>
      </c>
      <c r="G334" s="29">
        <v>450</v>
      </c>
      <c r="H334" s="28"/>
      <c r="I334" s="21">
        <v>450</v>
      </c>
      <c r="J334" s="21"/>
      <c r="K334" s="32"/>
      <c r="L334" s="29"/>
      <c r="Q334">
        <v>450</v>
      </c>
      <c r="R334">
        <v>450</v>
      </c>
      <c r="S334">
        <v>450</v>
      </c>
      <c r="T334">
        <v>450</v>
      </c>
      <c r="U334">
        <v>450</v>
      </c>
    </row>
    <row r="335" spans="1:21" x14ac:dyDescent="0.2">
      <c r="A335" s="19">
        <f t="shared" si="14"/>
        <v>42238</v>
      </c>
      <c r="B335" s="20" t="str">
        <f t="shared" si="13"/>
        <v>Sat</v>
      </c>
      <c r="C335" s="21">
        <v>450</v>
      </c>
      <c r="D335" s="21">
        <v>450</v>
      </c>
      <c r="E335" s="63">
        <v>450</v>
      </c>
      <c r="F335" s="32">
        <v>450</v>
      </c>
      <c r="G335" s="29">
        <v>450</v>
      </c>
      <c r="H335" s="28"/>
      <c r="I335" s="21">
        <v>450</v>
      </c>
      <c r="J335" s="21"/>
      <c r="K335" s="32"/>
      <c r="L335" s="29"/>
      <c r="Q335">
        <v>450</v>
      </c>
      <c r="R335">
        <v>450</v>
      </c>
      <c r="S335">
        <v>450</v>
      </c>
      <c r="T335">
        <v>450</v>
      </c>
      <c r="U335">
        <v>450</v>
      </c>
    </row>
    <row r="336" spans="1:21" x14ac:dyDescent="0.2">
      <c r="A336" s="19">
        <f t="shared" si="14"/>
        <v>42239</v>
      </c>
      <c r="B336" s="20" t="str">
        <f t="shared" si="13"/>
        <v>Sun</v>
      </c>
      <c r="C336" s="21">
        <v>450</v>
      </c>
      <c r="D336" s="21">
        <v>450</v>
      </c>
      <c r="E336" s="63">
        <v>450</v>
      </c>
      <c r="F336" s="32">
        <v>450</v>
      </c>
      <c r="G336" s="29">
        <v>450</v>
      </c>
      <c r="H336" s="28"/>
      <c r="I336" s="21">
        <v>450</v>
      </c>
      <c r="J336" s="21"/>
      <c r="K336" s="32"/>
      <c r="L336" s="29"/>
      <c r="Q336">
        <v>450</v>
      </c>
      <c r="R336">
        <v>450</v>
      </c>
      <c r="S336">
        <v>450</v>
      </c>
      <c r="T336">
        <v>450</v>
      </c>
      <c r="U336">
        <v>450</v>
      </c>
    </row>
    <row r="337" spans="1:21" x14ac:dyDescent="0.2">
      <c r="A337" s="19">
        <f t="shared" si="14"/>
        <v>42240</v>
      </c>
      <c r="B337" s="20" t="str">
        <f t="shared" si="13"/>
        <v>Mon</v>
      </c>
      <c r="C337" s="21">
        <v>450</v>
      </c>
      <c r="D337" s="21">
        <v>450</v>
      </c>
      <c r="E337" s="63">
        <v>450</v>
      </c>
      <c r="F337" s="32">
        <v>450</v>
      </c>
      <c r="G337" s="29">
        <v>450</v>
      </c>
      <c r="H337" s="28"/>
      <c r="I337" s="21">
        <v>450</v>
      </c>
      <c r="J337" s="21"/>
      <c r="K337" s="32"/>
      <c r="L337" s="29"/>
      <c r="Q337">
        <v>450</v>
      </c>
      <c r="R337">
        <v>450</v>
      </c>
      <c r="S337">
        <v>450</v>
      </c>
      <c r="T337">
        <v>450</v>
      </c>
      <c r="U337">
        <v>450</v>
      </c>
    </row>
    <row r="338" spans="1:21" x14ac:dyDescent="0.2">
      <c r="A338" s="19">
        <f t="shared" si="14"/>
        <v>42241</v>
      </c>
      <c r="B338" s="20" t="str">
        <f t="shared" si="13"/>
        <v>Tue</v>
      </c>
      <c r="C338" s="21">
        <v>450</v>
      </c>
      <c r="D338" s="21">
        <v>450</v>
      </c>
      <c r="E338" s="63">
        <v>450</v>
      </c>
      <c r="F338" s="32">
        <v>450</v>
      </c>
      <c r="G338" s="29">
        <v>450</v>
      </c>
      <c r="H338" s="28"/>
      <c r="I338" s="21">
        <v>450</v>
      </c>
      <c r="J338" s="21"/>
      <c r="K338" s="32"/>
      <c r="L338" s="29"/>
      <c r="Q338">
        <v>450</v>
      </c>
      <c r="R338">
        <v>450</v>
      </c>
      <c r="S338">
        <v>450</v>
      </c>
      <c r="T338">
        <v>450</v>
      </c>
      <c r="U338">
        <v>450</v>
      </c>
    </row>
    <row r="339" spans="1:21" x14ac:dyDescent="0.2">
      <c r="A339" s="19">
        <f t="shared" si="14"/>
        <v>42242</v>
      </c>
      <c r="B339" s="20" t="str">
        <f t="shared" si="13"/>
        <v>Wed</v>
      </c>
      <c r="C339" s="21">
        <v>450</v>
      </c>
      <c r="D339" s="21">
        <v>450</v>
      </c>
      <c r="E339" s="63">
        <v>450</v>
      </c>
      <c r="F339" s="32">
        <v>450</v>
      </c>
      <c r="G339" s="29">
        <v>450</v>
      </c>
      <c r="H339" s="28"/>
      <c r="I339" s="21">
        <v>450</v>
      </c>
      <c r="J339" s="21"/>
      <c r="K339" s="32"/>
      <c r="L339" s="29"/>
      <c r="Q339">
        <v>450</v>
      </c>
      <c r="R339">
        <v>450</v>
      </c>
      <c r="S339">
        <v>450</v>
      </c>
      <c r="T339">
        <v>450</v>
      </c>
      <c r="U339">
        <v>450</v>
      </c>
    </row>
    <row r="340" spans="1:21" x14ac:dyDescent="0.2">
      <c r="A340" s="19">
        <f t="shared" si="14"/>
        <v>42243</v>
      </c>
      <c r="B340" s="20" t="str">
        <f t="shared" si="13"/>
        <v>Thu</v>
      </c>
      <c r="C340" s="21">
        <v>450</v>
      </c>
      <c r="D340" s="21">
        <v>450</v>
      </c>
      <c r="E340" s="63">
        <v>450</v>
      </c>
      <c r="F340" s="32">
        <v>450</v>
      </c>
      <c r="G340" s="29">
        <v>450</v>
      </c>
      <c r="H340" s="28"/>
      <c r="I340" s="21">
        <v>450</v>
      </c>
      <c r="J340" s="21"/>
      <c r="K340" s="32"/>
      <c r="L340" s="29"/>
      <c r="Q340">
        <v>450</v>
      </c>
      <c r="R340">
        <v>450</v>
      </c>
      <c r="S340">
        <v>450</v>
      </c>
      <c r="T340">
        <v>450</v>
      </c>
      <c r="U340">
        <v>450</v>
      </c>
    </row>
    <row r="341" spans="1:21" x14ac:dyDescent="0.2">
      <c r="A341" s="19">
        <f t="shared" si="14"/>
        <v>42244</v>
      </c>
      <c r="B341" s="20" t="str">
        <f t="shared" si="13"/>
        <v>Fri</v>
      </c>
      <c r="C341" s="21">
        <v>450</v>
      </c>
      <c r="D341" s="21">
        <v>450</v>
      </c>
      <c r="E341" s="63">
        <v>450</v>
      </c>
      <c r="F341" s="32">
        <v>450</v>
      </c>
      <c r="G341" s="29">
        <v>450</v>
      </c>
      <c r="H341" s="28"/>
      <c r="I341" s="21">
        <v>450</v>
      </c>
      <c r="J341" s="21"/>
      <c r="K341" s="32"/>
      <c r="L341" s="29"/>
      <c r="Q341">
        <v>450</v>
      </c>
      <c r="R341">
        <v>450</v>
      </c>
      <c r="S341">
        <v>450</v>
      </c>
      <c r="T341">
        <v>450</v>
      </c>
      <c r="U341">
        <v>450</v>
      </c>
    </row>
    <row r="342" spans="1:21" x14ac:dyDescent="0.2">
      <c r="A342" s="19">
        <f t="shared" si="14"/>
        <v>42245</v>
      </c>
      <c r="B342" s="20" t="str">
        <f t="shared" si="13"/>
        <v>Sat</v>
      </c>
      <c r="C342" s="21">
        <v>450</v>
      </c>
      <c r="D342" s="21">
        <v>450</v>
      </c>
      <c r="E342" s="63">
        <v>450</v>
      </c>
      <c r="F342" s="32">
        <v>450</v>
      </c>
      <c r="G342" s="29">
        <v>450</v>
      </c>
      <c r="H342" s="28"/>
      <c r="I342" s="21">
        <v>450</v>
      </c>
      <c r="J342" s="21"/>
      <c r="K342" s="32"/>
      <c r="L342" s="29"/>
      <c r="Q342">
        <v>450</v>
      </c>
      <c r="R342">
        <v>450</v>
      </c>
      <c r="S342">
        <v>450</v>
      </c>
      <c r="T342">
        <v>450</v>
      </c>
      <c r="U342">
        <v>450</v>
      </c>
    </row>
    <row r="343" spans="1:21" x14ac:dyDescent="0.2">
      <c r="A343" s="19">
        <f t="shared" si="14"/>
        <v>42246</v>
      </c>
      <c r="B343" s="20" t="str">
        <f t="shared" si="13"/>
        <v>Sun</v>
      </c>
      <c r="C343" s="21">
        <v>450</v>
      </c>
      <c r="D343" s="21">
        <v>450</v>
      </c>
      <c r="E343" s="63">
        <v>450</v>
      </c>
      <c r="F343" s="32">
        <v>450</v>
      </c>
      <c r="G343" s="29">
        <v>450</v>
      </c>
      <c r="H343" s="28"/>
      <c r="I343" s="21">
        <v>450</v>
      </c>
      <c r="J343" s="21"/>
      <c r="K343" s="32"/>
      <c r="L343" s="29"/>
      <c r="Q343">
        <v>450</v>
      </c>
      <c r="R343">
        <v>450</v>
      </c>
      <c r="S343">
        <v>450</v>
      </c>
      <c r="T343">
        <v>450</v>
      </c>
      <c r="U343">
        <v>450</v>
      </c>
    </row>
    <row r="344" spans="1:21" x14ac:dyDescent="0.2">
      <c r="A344" s="19">
        <f t="shared" si="14"/>
        <v>42247</v>
      </c>
      <c r="B344" s="20" t="str">
        <f t="shared" si="13"/>
        <v>Mon</v>
      </c>
      <c r="C344" s="21">
        <v>450</v>
      </c>
      <c r="D344" s="21">
        <v>450</v>
      </c>
      <c r="E344" s="63">
        <v>450</v>
      </c>
      <c r="F344" s="32">
        <v>450</v>
      </c>
      <c r="G344" s="29">
        <v>450</v>
      </c>
      <c r="H344" s="28"/>
      <c r="I344" s="21">
        <v>450</v>
      </c>
      <c r="J344" s="21"/>
      <c r="K344" s="32"/>
      <c r="L344" s="29"/>
      <c r="Q344">
        <v>450</v>
      </c>
      <c r="R344">
        <v>450</v>
      </c>
      <c r="S344">
        <v>450</v>
      </c>
      <c r="T344">
        <v>450</v>
      </c>
      <c r="U344">
        <v>450</v>
      </c>
    </row>
    <row r="345" spans="1:21" x14ac:dyDescent="0.2">
      <c r="A345" s="19">
        <f t="shared" si="14"/>
        <v>42248</v>
      </c>
      <c r="B345" s="20" t="str">
        <f t="shared" si="13"/>
        <v>Tue</v>
      </c>
      <c r="C345" s="21">
        <v>450</v>
      </c>
      <c r="D345" s="21">
        <v>450</v>
      </c>
      <c r="E345" s="63">
        <v>450</v>
      </c>
      <c r="F345" s="32">
        <v>450</v>
      </c>
      <c r="G345" s="29">
        <v>450</v>
      </c>
      <c r="H345" s="28"/>
      <c r="I345" s="21">
        <v>450</v>
      </c>
      <c r="J345" s="21"/>
      <c r="K345" s="32"/>
      <c r="L345" s="29"/>
      <c r="Q345">
        <v>450</v>
      </c>
      <c r="R345">
        <v>450</v>
      </c>
      <c r="S345">
        <v>450</v>
      </c>
      <c r="T345">
        <v>450</v>
      </c>
      <c r="U345">
        <v>450</v>
      </c>
    </row>
    <row r="346" spans="1:21" x14ac:dyDescent="0.2">
      <c r="A346" s="19">
        <f t="shared" si="14"/>
        <v>42249</v>
      </c>
      <c r="B346" s="20" t="str">
        <f t="shared" si="13"/>
        <v>Wed</v>
      </c>
      <c r="C346" s="21">
        <v>450</v>
      </c>
      <c r="D346" s="21">
        <v>450</v>
      </c>
      <c r="E346" s="63">
        <v>450</v>
      </c>
      <c r="F346" s="32">
        <v>450</v>
      </c>
      <c r="G346" s="29">
        <v>450</v>
      </c>
      <c r="H346" s="28"/>
      <c r="I346" s="21">
        <v>450</v>
      </c>
      <c r="J346" s="21"/>
      <c r="K346" s="32"/>
      <c r="L346" s="29"/>
      <c r="Q346">
        <v>450</v>
      </c>
      <c r="R346">
        <v>450</v>
      </c>
      <c r="S346">
        <v>450</v>
      </c>
      <c r="T346">
        <v>450</v>
      </c>
      <c r="U346">
        <v>450</v>
      </c>
    </row>
    <row r="347" spans="1:21" x14ac:dyDescent="0.2">
      <c r="A347" s="19">
        <f t="shared" si="14"/>
        <v>42250</v>
      </c>
      <c r="B347" s="20" t="str">
        <f t="shared" si="13"/>
        <v>Thu</v>
      </c>
      <c r="C347" s="21">
        <v>450</v>
      </c>
      <c r="D347" s="21">
        <v>450</v>
      </c>
      <c r="E347" s="63">
        <v>450</v>
      </c>
      <c r="F347" s="32">
        <v>450</v>
      </c>
      <c r="G347" s="29">
        <v>450</v>
      </c>
      <c r="H347" s="28"/>
      <c r="I347" s="21">
        <v>450</v>
      </c>
      <c r="J347" s="21"/>
      <c r="K347" s="32"/>
      <c r="L347" s="29"/>
      <c r="Q347">
        <v>450</v>
      </c>
      <c r="R347">
        <v>450</v>
      </c>
      <c r="S347">
        <v>450</v>
      </c>
      <c r="T347">
        <v>450</v>
      </c>
      <c r="U347">
        <v>450</v>
      </c>
    </row>
    <row r="348" spans="1:21" x14ac:dyDescent="0.2">
      <c r="A348" s="19">
        <f t="shared" si="14"/>
        <v>42251</v>
      </c>
      <c r="B348" s="20" t="str">
        <f t="shared" si="13"/>
        <v>Fri</v>
      </c>
      <c r="C348" s="21">
        <v>450</v>
      </c>
      <c r="D348" s="21">
        <v>450</v>
      </c>
      <c r="E348" s="63">
        <v>450</v>
      </c>
      <c r="F348" s="32">
        <v>450</v>
      </c>
      <c r="G348" s="29">
        <v>450</v>
      </c>
      <c r="H348" s="28"/>
      <c r="I348" s="21">
        <v>450</v>
      </c>
      <c r="J348" s="21"/>
      <c r="K348" s="32"/>
      <c r="L348" s="29"/>
      <c r="Q348">
        <v>450</v>
      </c>
      <c r="R348">
        <v>450</v>
      </c>
      <c r="S348">
        <v>450</v>
      </c>
      <c r="T348">
        <v>450</v>
      </c>
      <c r="U348">
        <v>450</v>
      </c>
    </row>
    <row r="349" spans="1:21" x14ac:dyDescent="0.2">
      <c r="A349" s="19">
        <f t="shared" si="14"/>
        <v>42252</v>
      </c>
      <c r="B349" s="20" t="str">
        <f t="shared" si="13"/>
        <v>Sat</v>
      </c>
      <c r="C349" s="21">
        <v>450</v>
      </c>
      <c r="D349" s="21">
        <v>450</v>
      </c>
      <c r="E349" s="63">
        <v>450</v>
      </c>
      <c r="F349" s="32">
        <v>450</v>
      </c>
      <c r="G349" s="29">
        <v>450</v>
      </c>
      <c r="H349" s="28"/>
      <c r="I349" s="21">
        <v>450</v>
      </c>
      <c r="J349" s="21"/>
      <c r="K349" s="32"/>
      <c r="L349" s="29"/>
      <c r="Q349">
        <v>450</v>
      </c>
      <c r="R349">
        <v>450</v>
      </c>
      <c r="S349">
        <v>450</v>
      </c>
      <c r="T349">
        <v>450</v>
      </c>
      <c r="U349">
        <v>450</v>
      </c>
    </row>
    <row r="350" spans="1:21" x14ac:dyDescent="0.2">
      <c r="A350" s="19">
        <f t="shared" si="14"/>
        <v>42253</v>
      </c>
      <c r="B350" s="20" t="str">
        <f t="shared" si="13"/>
        <v>Sun</v>
      </c>
      <c r="C350" s="21">
        <v>450</v>
      </c>
      <c r="D350" s="21">
        <v>450</v>
      </c>
      <c r="E350" s="63">
        <v>450</v>
      </c>
      <c r="F350" s="32">
        <v>450</v>
      </c>
      <c r="G350" s="29">
        <v>450</v>
      </c>
      <c r="H350" s="28"/>
      <c r="I350" s="21">
        <v>450</v>
      </c>
      <c r="J350" s="21"/>
      <c r="K350" s="32"/>
      <c r="L350" s="29"/>
      <c r="Q350">
        <v>450</v>
      </c>
      <c r="R350">
        <v>450</v>
      </c>
      <c r="S350">
        <v>450</v>
      </c>
      <c r="T350">
        <v>450</v>
      </c>
      <c r="U350">
        <v>450</v>
      </c>
    </row>
    <row r="351" spans="1:21" x14ac:dyDescent="0.2">
      <c r="A351" s="19">
        <f t="shared" si="14"/>
        <v>42254</v>
      </c>
      <c r="B351" s="20" t="str">
        <f t="shared" si="13"/>
        <v>Mon</v>
      </c>
      <c r="C351" s="21">
        <v>450</v>
      </c>
      <c r="D351" s="21">
        <v>450</v>
      </c>
      <c r="E351" s="63">
        <v>450</v>
      </c>
      <c r="F351" s="32">
        <v>450</v>
      </c>
      <c r="G351" s="29">
        <v>450</v>
      </c>
      <c r="H351" s="28"/>
      <c r="I351" s="21">
        <v>450</v>
      </c>
      <c r="J351" s="21"/>
      <c r="K351" s="32"/>
      <c r="L351" s="29"/>
      <c r="Q351">
        <v>450</v>
      </c>
      <c r="R351">
        <v>450</v>
      </c>
      <c r="S351">
        <v>450</v>
      </c>
      <c r="T351">
        <v>450</v>
      </c>
      <c r="U351">
        <v>450</v>
      </c>
    </row>
    <row r="352" spans="1:21" x14ac:dyDescent="0.2">
      <c r="A352" s="19">
        <f t="shared" si="14"/>
        <v>42255</v>
      </c>
      <c r="B352" s="20" t="str">
        <f t="shared" si="13"/>
        <v>Tue</v>
      </c>
      <c r="C352" s="21">
        <v>450</v>
      </c>
      <c r="D352" s="21">
        <v>450</v>
      </c>
      <c r="E352" s="63">
        <v>450</v>
      </c>
      <c r="F352" s="32">
        <v>450</v>
      </c>
      <c r="G352" s="29">
        <v>450</v>
      </c>
      <c r="H352" s="28"/>
      <c r="I352" s="21">
        <v>450</v>
      </c>
      <c r="J352" s="21"/>
      <c r="K352" s="32"/>
      <c r="L352" s="29"/>
      <c r="Q352">
        <v>450</v>
      </c>
      <c r="R352">
        <v>450</v>
      </c>
      <c r="S352">
        <v>450</v>
      </c>
      <c r="T352">
        <v>450</v>
      </c>
      <c r="U352">
        <v>450</v>
      </c>
    </row>
    <row r="353" spans="1:21" x14ac:dyDescent="0.2">
      <c r="A353" s="19">
        <f t="shared" si="14"/>
        <v>42256</v>
      </c>
      <c r="B353" s="20" t="str">
        <f t="shared" si="13"/>
        <v>Wed</v>
      </c>
      <c r="C353" s="21">
        <v>450</v>
      </c>
      <c r="D353" s="21">
        <v>450</v>
      </c>
      <c r="E353" s="63">
        <v>450</v>
      </c>
      <c r="F353" s="32">
        <v>450</v>
      </c>
      <c r="G353" s="29">
        <v>450</v>
      </c>
      <c r="H353" s="28"/>
      <c r="I353" s="21">
        <v>450</v>
      </c>
      <c r="J353" s="21"/>
      <c r="K353" s="32"/>
      <c r="L353" s="29"/>
      <c r="Q353">
        <v>450</v>
      </c>
      <c r="R353">
        <v>450</v>
      </c>
      <c r="S353">
        <v>450</v>
      </c>
      <c r="T353">
        <v>450</v>
      </c>
      <c r="U353">
        <v>450</v>
      </c>
    </row>
    <row r="354" spans="1:21" x14ac:dyDescent="0.2">
      <c r="A354" s="19">
        <f t="shared" si="14"/>
        <v>42257</v>
      </c>
      <c r="B354" s="20" t="str">
        <f t="shared" si="13"/>
        <v>Thu</v>
      </c>
      <c r="C354" s="21">
        <v>450</v>
      </c>
      <c r="D354" s="21">
        <v>450</v>
      </c>
      <c r="E354" s="63">
        <v>450</v>
      </c>
      <c r="F354" s="32">
        <v>450</v>
      </c>
      <c r="G354" s="29">
        <v>450</v>
      </c>
      <c r="H354" s="28"/>
      <c r="I354" s="21">
        <v>450</v>
      </c>
      <c r="J354" s="21"/>
      <c r="K354" s="32"/>
      <c r="L354" s="29"/>
      <c r="Q354">
        <v>450</v>
      </c>
      <c r="R354">
        <v>450</v>
      </c>
      <c r="S354">
        <v>450</v>
      </c>
      <c r="T354">
        <v>450</v>
      </c>
      <c r="U354">
        <v>450</v>
      </c>
    </row>
    <row r="355" spans="1:21" x14ac:dyDescent="0.2">
      <c r="A355" s="19">
        <f t="shared" si="14"/>
        <v>42258</v>
      </c>
      <c r="B355" s="20" t="str">
        <f t="shared" si="13"/>
        <v>Fri</v>
      </c>
      <c r="C355" s="21">
        <v>450</v>
      </c>
      <c r="D355" s="21">
        <v>450</v>
      </c>
      <c r="E355" s="63">
        <v>450</v>
      </c>
      <c r="F355" s="32">
        <v>450</v>
      </c>
      <c r="G355" s="29">
        <v>450</v>
      </c>
      <c r="H355" s="28"/>
      <c r="I355" s="21">
        <v>450</v>
      </c>
      <c r="J355" s="21"/>
      <c r="K355" s="32"/>
      <c r="L355" s="29"/>
      <c r="Q355">
        <v>450</v>
      </c>
      <c r="R355">
        <v>450</v>
      </c>
      <c r="S355">
        <v>450</v>
      </c>
      <c r="T355">
        <v>450</v>
      </c>
      <c r="U355">
        <v>450</v>
      </c>
    </row>
    <row r="356" spans="1:21" x14ac:dyDescent="0.2">
      <c r="A356" s="19">
        <f t="shared" si="14"/>
        <v>42259</v>
      </c>
      <c r="B356" s="20" t="str">
        <f t="shared" si="13"/>
        <v>Sat</v>
      </c>
      <c r="C356" s="21">
        <v>450</v>
      </c>
      <c r="D356" s="21">
        <v>450</v>
      </c>
      <c r="E356" s="63">
        <v>450</v>
      </c>
      <c r="F356" s="32">
        <v>450</v>
      </c>
      <c r="G356" s="29">
        <v>450</v>
      </c>
      <c r="H356" s="28"/>
      <c r="I356" s="21">
        <v>450</v>
      </c>
      <c r="J356" s="21"/>
      <c r="K356" s="32"/>
      <c r="L356" s="29"/>
      <c r="Q356">
        <v>450</v>
      </c>
      <c r="R356">
        <v>450</v>
      </c>
      <c r="S356">
        <v>450</v>
      </c>
      <c r="T356">
        <v>450</v>
      </c>
      <c r="U356">
        <v>450</v>
      </c>
    </row>
    <row r="357" spans="1:21" x14ac:dyDescent="0.2">
      <c r="A357" s="19">
        <f t="shared" si="14"/>
        <v>42260</v>
      </c>
      <c r="B357" s="20" t="str">
        <f t="shared" si="13"/>
        <v>Sun</v>
      </c>
      <c r="C357" s="21">
        <v>450</v>
      </c>
      <c r="D357" s="21">
        <v>450</v>
      </c>
      <c r="E357" s="63">
        <v>450</v>
      </c>
      <c r="F357" s="32">
        <v>450</v>
      </c>
      <c r="G357" s="29">
        <v>450</v>
      </c>
      <c r="H357" s="28"/>
      <c r="I357" s="21">
        <v>450</v>
      </c>
      <c r="J357" s="21"/>
      <c r="K357" s="32"/>
      <c r="L357" s="29"/>
      <c r="Q357">
        <v>450</v>
      </c>
      <c r="R357">
        <v>450</v>
      </c>
      <c r="S357">
        <v>450</v>
      </c>
      <c r="T357">
        <v>450</v>
      </c>
      <c r="U357">
        <v>450</v>
      </c>
    </row>
    <row r="358" spans="1:21" x14ac:dyDescent="0.2">
      <c r="A358" s="19">
        <f t="shared" si="14"/>
        <v>42261</v>
      </c>
      <c r="B358" s="20" t="str">
        <f t="shared" si="13"/>
        <v>Mon</v>
      </c>
      <c r="C358" s="21">
        <v>450</v>
      </c>
      <c r="D358" s="21">
        <v>450</v>
      </c>
      <c r="E358" s="63">
        <v>450</v>
      </c>
      <c r="F358" s="32">
        <v>450</v>
      </c>
      <c r="G358" s="29">
        <v>450</v>
      </c>
      <c r="H358" s="28"/>
      <c r="I358" s="21">
        <v>450</v>
      </c>
      <c r="J358" s="21"/>
      <c r="K358" s="32"/>
      <c r="L358" s="29"/>
      <c r="Q358">
        <v>450</v>
      </c>
      <c r="R358">
        <v>450</v>
      </c>
      <c r="S358">
        <v>450</v>
      </c>
      <c r="T358">
        <v>450</v>
      </c>
      <c r="U358">
        <v>450</v>
      </c>
    </row>
    <row r="359" spans="1:21" x14ac:dyDescent="0.2">
      <c r="A359" s="19">
        <f t="shared" si="14"/>
        <v>42262</v>
      </c>
      <c r="B359" s="20" t="str">
        <f t="shared" si="13"/>
        <v>Tue</v>
      </c>
      <c r="C359" s="21">
        <v>450</v>
      </c>
      <c r="D359" s="21">
        <v>450</v>
      </c>
      <c r="E359" s="63">
        <v>450</v>
      </c>
      <c r="F359" s="32">
        <v>450</v>
      </c>
      <c r="G359" s="29">
        <v>450</v>
      </c>
      <c r="H359" s="28"/>
      <c r="I359" s="21">
        <v>450</v>
      </c>
      <c r="J359" s="21"/>
      <c r="K359" s="32"/>
      <c r="L359" s="29"/>
      <c r="Q359">
        <v>450</v>
      </c>
      <c r="R359">
        <v>450</v>
      </c>
      <c r="S359">
        <v>450</v>
      </c>
      <c r="T359">
        <v>450</v>
      </c>
      <c r="U359">
        <v>450</v>
      </c>
    </row>
    <row r="360" spans="1:21" x14ac:dyDescent="0.2">
      <c r="A360" s="19">
        <f t="shared" si="14"/>
        <v>42263</v>
      </c>
      <c r="B360" s="20" t="str">
        <f t="shared" si="13"/>
        <v>Wed</v>
      </c>
      <c r="C360" s="21">
        <v>450</v>
      </c>
      <c r="D360" s="21">
        <v>450</v>
      </c>
      <c r="E360" s="63">
        <v>450</v>
      </c>
      <c r="F360" s="32">
        <v>450</v>
      </c>
      <c r="G360" s="29">
        <v>450</v>
      </c>
      <c r="H360" s="28"/>
      <c r="I360" s="21">
        <v>450</v>
      </c>
      <c r="J360" s="21"/>
      <c r="K360" s="32"/>
      <c r="L360" s="29"/>
      <c r="Q360">
        <v>450</v>
      </c>
      <c r="R360">
        <v>450</v>
      </c>
      <c r="S360">
        <v>450</v>
      </c>
      <c r="T360">
        <v>450</v>
      </c>
      <c r="U360">
        <v>450</v>
      </c>
    </row>
    <row r="361" spans="1:21" x14ac:dyDescent="0.2">
      <c r="A361" s="19">
        <f t="shared" si="14"/>
        <v>42264</v>
      </c>
      <c r="B361" s="20" t="str">
        <f t="shared" si="13"/>
        <v>Thu</v>
      </c>
      <c r="C361" s="21">
        <v>450</v>
      </c>
      <c r="D361" s="21">
        <v>450</v>
      </c>
      <c r="E361" s="63">
        <v>450</v>
      </c>
      <c r="F361" s="32">
        <v>450</v>
      </c>
      <c r="G361" s="29">
        <v>450</v>
      </c>
      <c r="H361" s="28"/>
      <c r="I361" s="21">
        <v>450</v>
      </c>
      <c r="J361" s="21"/>
      <c r="K361" s="32"/>
      <c r="L361" s="29"/>
      <c r="Q361">
        <v>450</v>
      </c>
      <c r="R361">
        <v>450</v>
      </c>
      <c r="S361">
        <v>450</v>
      </c>
      <c r="T361">
        <v>450</v>
      </c>
      <c r="U361">
        <v>450</v>
      </c>
    </row>
    <row r="362" spans="1:21" x14ac:dyDescent="0.2">
      <c r="A362" s="19">
        <f t="shared" si="14"/>
        <v>42265</v>
      </c>
      <c r="B362" s="20" t="str">
        <f t="shared" si="13"/>
        <v>Fri</v>
      </c>
      <c r="C362" s="21">
        <v>450</v>
      </c>
      <c r="D362" s="21">
        <v>450</v>
      </c>
      <c r="E362" s="63">
        <v>450</v>
      </c>
      <c r="F362" s="32">
        <v>450</v>
      </c>
      <c r="G362" s="29">
        <v>450</v>
      </c>
      <c r="H362" s="28"/>
      <c r="I362" s="21">
        <v>450</v>
      </c>
      <c r="J362" s="21"/>
      <c r="K362" s="32"/>
      <c r="L362" s="29"/>
      <c r="Q362">
        <v>450</v>
      </c>
      <c r="R362">
        <v>450</v>
      </c>
      <c r="S362">
        <v>450</v>
      </c>
      <c r="T362">
        <v>450</v>
      </c>
      <c r="U362">
        <v>450</v>
      </c>
    </row>
    <row r="363" spans="1:21" x14ac:dyDescent="0.2">
      <c r="A363" s="19">
        <f t="shared" si="14"/>
        <v>42266</v>
      </c>
      <c r="B363" s="20" t="str">
        <f t="shared" si="13"/>
        <v>Sat</v>
      </c>
      <c r="C363" s="21">
        <v>450</v>
      </c>
      <c r="D363" s="21">
        <v>450</v>
      </c>
      <c r="E363" s="63">
        <v>450</v>
      </c>
      <c r="F363" s="32">
        <v>450</v>
      </c>
      <c r="G363" s="29">
        <v>450</v>
      </c>
      <c r="H363" s="28"/>
      <c r="I363" s="21">
        <v>450</v>
      </c>
      <c r="J363" s="21"/>
      <c r="K363" s="32"/>
      <c r="L363" s="29"/>
      <c r="Q363">
        <v>450</v>
      </c>
      <c r="R363">
        <v>450</v>
      </c>
      <c r="S363">
        <v>450</v>
      </c>
      <c r="T363">
        <v>450</v>
      </c>
      <c r="U363">
        <v>450</v>
      </c>
    </row>
    <row r="364" spans="1:21" x14ac:dyDescent="0.2">
      <c r="A364" s="19">
        <f t="shared" si="14"/>
        <v>42267</v>
      </c>
      <c r="B364" s="20" t="str">
        <f t="shared" si="13"/>
        <v>Sun</v>
      </c>
      <c r="C364" s="21">
        <v>450</v>
      </c>
      <c r="D364" s="21">
        <v>450</v>
      </c>
      <c r="E364" s="63">
        <v>450</v>
      </c>
      <c r="F364" s="32">
        <v>450</v>
      </c>
      <c r="G364" s="29">
        <v>450</v>
      </c>
      <c r="H364" s="28"/>
      <c r="I364" s="21">
        <v>450</v>
      </c>
      <c r="J364" s="21"/>
      <c r="K364" s="32"/>
      <c r="L364" s="29"/>
      <c r="Q364">
        <v>450</v>
      </c>
      <c r="R364">
        <v>450</v>
      </c>
      <c r="S364">
        <v>450</v>
      </c>
      <c r="T364">
        <v>450</v>
      </c>
      <c r="U364">
        <v>450</v>
      </c>
    </row>
    <row r="365" spans="1:21" x14ac:dyDescent="0.2">
      <c r="A365" s="19">
        <f t="shared" si="14"/>
        <v>42268</v>
      </c>
      <c r="B365" s="20" t="str">
        <f t="shared" si="13"/>
        <v>Mon</v>
      </c>
      <c r="C365" s="21">
        <v>450</v>
      </c>
      <c r="D365" s="21">
        <v>450</v>
      </c>
      <c r="E365" s="63">
        <v>450</v>
      </c>
      <c r="F365" s="32">
        <v>450</v>
      </c>
      <c r="G365" s="29">
        <v>450</v>
      </c>
      <c r="H365" s="28"/>
      <c r="I365" s="21">
        <v>450</v>
      </c>
      <c r="J365" s="21"/>
      <c r="K365" s="32"/>
      <c r="L365" s="29"/>
      <c r="Q365">
        <v>450</v>
      </c>
      <c r="R365">
        <v>450</v>
      </c>
      <c r="S365">
        <v>450</v>
      </c>
      <c r="T365">
        <v>450</v>
      </c>
      <c r="U365">
        <v>450</v>
      </c>
    </row>
    <row r="366" spans="1:21" x14ac:dyDescent="0.2">
      <c r="A366" s="19">
        <f t="shared" si="14"/>
        <v>42269</v>
      </c>
      <c r="B366" s="20" t="str">
        <f t="shared" si="13"/>
        <v>Tue</v>
      </c>
      <c r="C366" s="21">
        <v>450</v>
      </c>
      <c r="D366" s="21">
        <v>450</v>
      </c>
      <c r="E366" s="63">
        <v>450</v>
      </c>
      <c r="F366" s="32">
        <v>450</v>
      </c>
      <c r="G366" s="29">
        <v>450</v>
      </c>
      <c r="H366" s="28"/>
      <c r="I366" s="21">
        <v>450</v>
      </c>
      <c r="J366" s="21"/>
      <c r="K366" s="32"/>
      <c r="L366" s="29"/>
      <c r="Q366">
        <v>450</v>
      </c>
      <c r="R366">
        <v>450</v>
      </c>
      <c r="S366">
        <v>450</v>
      </c>
      <c r="T366">
        <v>450</v>
      </c>
      <c r="U366">
        <v>450</v>
      </c>
    </row>
    <row r="367" spans="1:21" x14ac:dyDescent="0.2">
      <c r="A367" s="19">
        <f t="shared" si="14"/>
        <v>42270</v>
      </c>
      <c r="B367" s="20" t="str">
        <f t="shared" si="13"/>
        <v>Wed</v>
      </c>
      <c r="C367" s="21">
        <v>450</v>
      </c>
      <c r="D367" s="21">
        <v>450</v>
      </c>
      <c r="E367" s="63">
        <v>450</v>
      </c>
      <c r="F367" s="32">
        <v>450</v>
      </c>
      <c r="G367" s="29">
        <v>450</v>
      </c>
      <c r="H367" s="28"/>
      <c r="I367" s="21">
        <v>450</v>
      </c>
      <c r="J367" s="21"/>
      <c r="K367" s="32"/>
      <c r="L367" s="29"/>
      <c r="Q367">
        <v>450</v>
      </c>
      <c r="R367">
        <v>450</v>
      </c>
      <c r="S367">
        <v>450</v>
      </c>
      <c r="T367">
        <v>450</v>
      </c>
      <c r="U367">
        <v>450</v>
      </c>
    </row>
    <row r="368" spans="1:21" x14ac:dyDescent="0.2">
      <c r="A368" s="19">
        <f t="shared" si="14"/>
        <v>42271</v>
      </c>
      <c r="B368" s="20" t="str">
        <f t="shared" si="13"/>
        <v>Thu</v>
      </c>
      <c r="C368" s="21">
        <v>450</v>
      </c>
      <c r="D368" s="21">
        <v>450</v>
      </c>
      <c r="E368" s="63">
        <v>450</v>
      </c>
      <c r="F368" s="32">
        <v>450</v>
      </c>
      <c r="G368" s="29">
        <v>450</v>
      </c>
      <c r="H368" s="28"/>
      <c r="I368" s="21">
        <v>450</v>
      </c>
      <c r="J368" s="21"/>
      <c r="K368" s="32"/>
      <c r="L368" s="29"/>
      <c r="Q368">
        <v>450</v>
      </c>
      <c r="R368">
        <v>450</v>
      </c>
      <c r="S368">
        <v>450</v>
      </c>
      <c r="T368">
        <v>450</v>
      </c>
      <c r="U368">
        <v>450</v>
      </c>
    </row>
    <row r="369" spans="1:21" x14ac:dyDescent="0.2">
      <c r="A369" s="19">
        <f t="shared" si="14"/>
        <v>42272</v>
      </c>
      <c r="B369" s="20" t="str">
        <f t="shared" si="13"/>
        <v>Fri</v>
      </c>
      <c r="C369" s="21">
        <v>450</v>
      </c>
      <c r="D369" s="21">
        <v>450</v>
      </c>
      <c r="E369" s="63">
        <v>450</v>
      </c>
      <c r="F369" s="32">
        <v>450</v>
      </c>
      <c r="G369" s="29">
        <v>450</v>
      </c>
      <c r="H369" s="28"/>
      <c r="I369" s="21">
        <v>450</v>
      </c>
      <c r="J369" s="21"/>
      <c r="K369" s="32"/>
      <c r="L369" s="29"/>
      <c r="Q369">
        <v>450</v>
      </c>
      <c r="R369">
        <v>450</v>
      </c>
      <c r="S369">
        <v>450</v>
      </c>
      <c r="T369">
        <v>450</v>
      </c>
      <c r="U369">
        <v>450</v>
      </c>
    </row>
    <row r="370" spans="1:21" x14ac:dyDescent="0.2">
      <c r="A370" s="19">
        <f t="shared" si="14"/>
        <v>42273</v>
      </c>
      <c r="B370" s="20" t="str">
        <f t="shared" si="13"/>
        <v>Sat</v>
      </c>
      <c r="C370" s="21">
        <v>450</v>
      </c>
      <c r="D370" s="21">
        <v>450</v>
      </c>
      <c r="E370" s="63">
        <v>450</v>
      </c>
      <c r="F370" s="32">
        <v>450</v>
      </c>
      <c r="G370" s="29">
        <v>450</v>
      </c>
      <c r="H370" s="28"/>
      <c r="I370" s="21">
        <v>450</v>
      </c>
      <c r="J370" s="21"/>
      <c r="K370" s="32"/>
      <c r="L370" s="29"/>
      <c r="Q370">
        <v>450</v>
      </c>
      <c r="R370">
        <v>450</v>
      </c>
      <c r="S370">
        <v>450</v>
      </c>
      <c r="T370">
        <v>450</v>
      </c>
      <c r="U370">
        <v>450</v>
      </c>
    </row>
    <row r="371" spans="1:21" x14ac:dyDescent="0.2">
      <c r="A371" s="19">
        <f t="shared" si="14"/>
        <v>42274</v>
      </c>
      <c r="B371" s="20" t="str">
        <f t="shared" si="13"/>
        <v>Sun</v>
      </c>
      <c r="C371" s="21">
        <v>450</v>
      </c>
      <c r="D371" s="21">
        <v>450</v>
      </c>
      <c r="E371" s="63">
        <v>450</v>
      </c>
      <c r="F371" s="32">
        <v>450</v>
      </c>
      <c r="G371" s="29">
        <v>450</v>
      </c>
      <c r="H371" s="28"/>
      <c r="I371" s="21">
        <v>450</v>
      </c>
      <c r="J371" s="21"/>
      <c r="K371" s="32"/>
      <c r="L371" s="29"/>
      <c r="Q371">
        <v>450</v>
      </c>
      <c r="R371">
        <v>450</v>
      </c>
      <c r="S371">
        <v>450</v>
      </c>
      <c r="T371">
        <v>450</v>
      </c>
      <c r="U371">
        <v>450</v>
      </c>
    </row>
    <row r="372" spans="1:21" x14ac:dyDescent="0.2">
      <c r="A372" s="19">
        <f t="shared" si="14"/>
        <v>42275</v>
      </c>
      <c r="B372" s="20" t="str">
        <f t="shared" si="13"/>
        <v>Mon</v>
      </c>
      <c r="C372" s="21">
        <v>450</v>
      </c>
      <c r="D372" s="21">
        <v>450</v>
      </c>
      <c r="E372" s="63">
        <v>450</v>
      </c>
      <c r="F372" s="32">
        <v>450</v>
      </c>
      <c r="G372" s="29">
        <v>450</v>
      </c>
      <c r="H372" s="28"/>
      <c r="I372" s="21">
        <v>450</v>
      </c>
      <c r="J372" s="21"/>
      <c r="K372" s="32"/>
      <c r="L372" s="29"/>
      <c r="Q372">
        <v>450</v>
      </c>
      <c r="R372">
        <v>450</v>
      </c>
      <c r="S372">
        <v>450</v>
      </c>
      <c r="T372">
        <v>450</v>
      </c>
      <c r="U372">
        <v>450</v>
      </c>
    </row>
    <row r="373" spans="1:21" x14ac:dyDescent="0.2">
      <c r="A373" s="19">
        <f t="shared" si="14"/>
        <v>42276</v>
      </c>
      <c r="B373" s="20" t="str">
        <f t="shared" si="13"/>
        <v>Tue</v>
      </c>
      <c r="C373" s="21">
        <v>450</v>
      </c>
      <c r="D373" s="21">
        <v>450</v>
      </c>
      <c r="E373" s="63">
        <v>450</v>
      </c>
      <c r="F373" s="32">
        <v>450</v>
      </c>
      <c r="G373" s="29">
        <v>450</v>
      </c>
      <c r="H373" s="28"/>
      <c r="I373" s="21">
        <v>450</v>
      </c>
      <c r="J373" s="21"/>
      <c r="K373" s="32"/>
      <c r="L373" s="29"/>
      <c r="Q373">
        <v>450</v>
      </c>
      <c r="R373">
        <v>450</v>
      </c>
      <c r="S373">
        <v>450</v>
      </c>
      <c r="T373">
        <v>450</v>
      </c>
      <c r="U373">
        <v>450</v>
      </c>
    </row>
    <row r="374" spans="1:21" x14ac:dyDescent="0.2">
      <c r="A374" s="19">
        <f>A373+1</f>
        <v>42277</v>
      </c>
      <c r="B374" s="20" t="str">
        <f>TEXT(A374,"ddd")</f>
        <v>Wed</v>
      </c>
      <c r="C374" s="21">
        <v>450</v>
      </c>
      <c r="D374" s="21">
        <v>450</v>
      </c>
      <c r="E374" s="63">
        <v>450</v>
      </c>
      <c r="F374" s="32">
        <v>450</v>
      </c>
      <c r="G374" s="29">
        <v>450</v>
      </c>
      <c r="H374" s="28"/>
      <c r="I374" s="21">
        <v>450</v>
      </c>
      <c r="J374" s="21"/>
      <c r="K374" s="32"/>
      <c r="L374" s="29"/>
      <c r="Q374">
        <v>450</v>
      </c>
      <c r="R374">
        <v>450</v>
      </c>
      <c r="S374">
        <v>450</v>
      </c>
      <c r="T374">
        <v>450</v>
      </c>
      <c r="U374">
        <v>450</v>
      </c>
    </row>
    <row r="375" spans="1:21" x14ac:dyDescent="0.2">
      <c r="D375" s="21">
        <v>450</v>
      </c>
      <c r="E375" s="63">
        <v>450</v>
      </c>
      <c r="F375" s="32">
        <v>450</v>
      </c>
      <c r="I375" s="21"/>
    </row>
    <row r="376" spans="1:21" x14ac:dyDescent="0.2">
      <c r="D376" s="21">
        <v>450</v>
      </c>
      <c r="E376" s="63">
        <v>450</v>
      </c>
      <c r="F376" s="32">
        <v>450</v>
      </c>
      <c r="I376" s="21"/>
    </row>
    <row r="377" spans="1:21" x14ac:dyDescent="0.2">
      <c r="D377" s="21">
        <v>450</v>
      </c>
      <c r="I377" s="21"/>
    </row>
    <row r="378" spans="1:21" x14ac:dyDescent="0.2">
      <c r="D378" s="21">
        <v>450</v>
      </c>
      <c r="I378" s="21"/>
    </row>
    <row r="379" spans="1:21" x14ac:dyDescent="0.2">
      <c r="I379" s="21"/>
    </row>
    <row r="544" spans="9:9" x14ac:dyDescent="0.2">
      <c r="I544" s="14"/>
    </row>
    <row r="545" spans="9:12" x14ac:dyDescent="0.2">
      <c r="I545" s="14"/>
    </row>
    <row r="546" spans="9:12" x14ac:dyDescent="0.2">
      <c r="I546" s="14"/>
    </row>
    <row r="547" spans="9:12" x14ac:dyDescent="0.2">
      <c r="I547" s="14"/>
    </row>
    <row r="548" spans="9:12" x14ac:dyDescent="0.2">
      <c r="I548" s="14"/>
    </row>
    <row r="549" spans="9:12" x14ac:dyDescent="0.2">
      <c r="I549" s="14"/>
    </row>
    <row r="550" spans="9:12" x14ac:dyDescent="0.2">
      <c r="I550" s="14"/>
    </row>
    <row r="551" spans="9:12" x14ac:dyDescent="0.2">
      <c r="I551" s="14"/>
    </row>
    <row r="556" spans="9:12" x14ac:dyDescent="0.2">
      <c r="J556" s="14"/>
      <c r="K556" s="14"/>
      <c r="L556" s="14"/>
    </row>
    <row r="557" spans="9:12" x14ac:dyDescent="0.2">
      <c r="J557" s="14"/>
      <c r="K557" s="14"/>
      <c r="L557" s="14"/>
    </row>
    <row r="558" spans="9:12" x14ac:dyDescent="0.2">
      <c r="J558" s="14"/>
      <c r="K558" s="14"/>
      <c r="L558" s="14"/>
    </row>
    <row r="559" spans="9:12" x14ac:dyDescent="0.2">
      <c r="J559" s="14"/>
      <c r="K559" s="14"/>
      <c r="L559" s="14"/>
    </row>
    <row r="560" spans="9:12" x14ac:dyDescent="0.2">
      <c r="J560" s="14"/>
      <c r="K560" s="14"/>
      <c r="L560" s="14"/>
    </row>
    <row r="561" spans="10:12" x14ac:dyDescent="0.2">
      <c r="J561" s="14"/>
      <c r="K561" s="14"/>
      <c r="L561" s="14"/>
    </row>
    <row r="562" spans="10:12" x14ac:dyDescent="0.2">
      <c r="J562" s="14"/>
      <c r="K562" s="14"/>
      <c r="L562" s="14"/>
    </row>
    <row r="563" spans="10:12" x14ac:dyDescent="0.2">
      <c r="J563" s="14"/>
      <c r="K563" s="14"/>
      <c r="L563" s="14"/>
    </row>
  </sheetData>
  <mergeCells count="1">
    <mergeCell ref="I2:L2"/>
  </mergeCells>
  <phoneticPr fontId="5" type="noConversion"/>
  <pageMargins left="0.75" right="0.75" top="1" bottom="1" header="0.5" footer="0.5"/>
  <pageSetup paperSize="3" scale="2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opLeftCell="A37" zoomScale="60" zoomScaleNormal="60" workbookViewId="0">
      <selection activeCell="A2" sqref="A2:A142"/>
    </sheetView>
  </sheetViews>
  <sheetFormatPr defaultRowHeight="12.75" x14ac:dyDescent="0.2"/>
  <cols>
    <col min="1" max="1" width="9.7109375" bestFit="1" customWidth="1"/>
  </cols>
  <sheetData>
    <row r="1" spans="1:5" x14ac:dyDescent="0.2">
      <c r="A1" s="68" t="s">
        <v>0</v>
      </c>
      <c r="B1" s="68" t="s">
        <v>11</v>
      </c>
      <c r="C1" s="68" t="s">
        <v>52</v>
      </c>
      <c r="D1" s="68" t="s">
        <v>51</v>
      </c>
    </row>
    <row r="2" spans="1:5" x14ac:dyDescent="0.2">
      <c r="A2" s="60">
        <v>42115</v>
      </c>
      <c r="B2" s="61" t="str">
        <f t="shared" ref="B2:B65" si="0">TEXT(A2,"ddd")</f>
        <v>Tue</v>
      </c>
      <c r="C2" s="72">
        <v>500</v>
      </c>
      <c r="D2" s="62">
        <v>300</v>
      </c>
    </row>
    <row r="3" spans="1:5" x14ac:dyDescent="0.2">
      <c r="A3" s="51">
        <v>42116</v>
      </c>
      <c r="B3" s="61" t="str">
        <f t="shared" si="0"/>
        <v>Wed</v>
      </c>
      <c r="C3" s="72">
        <v>500</v>
      </c>
      <c r="D3" s="62">
        <v>300</v>
      </c>
    </row>
    <row r="4" spans="1:5" x14ac:dyDescent="0.2">
      <c r="A4" s="60">
        <v>42117</v>
      </c>
      <c r="B4" s="61" t="str">
        <f t="shared" si="0"/>
        <v>Thu</v>
      </c>
      <c r="C4" s="72">
        <v>500</v>
      </c>
      <c r="D4" s="62">
        <v>500</v>
      </c>
    </row>
    <row r="5" spans="1:5" x14ac:dyDescent="0.2">
      <c r="A5" s="60">
        <v>42118</v>
      </c>
      <c r="B5" s="61" t="str">
        <f t="shared" si="0"/>
        <v>Fri</v>
      </c>
      <c r="C5" s="72">
        <v>2500</v>
      </c>
      <c r="D5" s="62">
        <v>500</v>
      </c>
    </row>
    <row r="6" spans="1:5" x14ac:dyDescent="0.2">
      <c r="A6" s="60">
        <v>42119</v>
      </c>
      <c r="B6" s="61" t="str">
        <f t="shared" si="0"/>
        <v>Sat</v>
      </c>
      <c r="C6" s="72">
        <v>2500</v>
      </c>
      <c r="D6" s="62">
        <v>500</v>
      </c>
    </row>
    <row r="7" spans="1:5" x14ac:dyDescent="0.2">
      <c r="A7" s="60">
        <v>42120</v>
      </c>
      <c r="B7" s="61" t="str">
        <f t="shared" si="0"/>
        <v>Sun</v>
      </c>
      <c r="C7" s="72">
        <v>2500</v>
      </c>
      <c r="D7" s="62">
        <v>500</v>
      </c>
      <c r="E7" s="58"/>
    </row>
    <row r="8" spans="1:5" x14ac:dyDescent="0.2">
      <c r="A8" s="60">
        <v>42121</v>
      </c>
      <c r="B8" s="61" t="str">
        <f t="shared" si="0"/>
        <v>Mon</v>
      </c>
      <c r="C8" s="72">
        <v>2500</v>
      </c>
      <c r="D8" s="62">
        <v>500</v>
      </c>
      <c r="E8" s="58"/>
    </row>
    <row r="9" spans="1:5" x14ac:dyDescent="0.2">
      <c r="A9" s="60">
        <v>42122</v>
      </c>
      <c r="B9" s="61" t="str">
        <f t="shared" si="0"/>
        <v>Tue</v>
      </c>
      <c r="C9" s="72">
        <v>2500</v>
      </c>
      <c r="D9" s="62">
        <v>1500</v>
      </c>
      <c r="E9" s="58"/>
    </row>
    <row r="10" spans="1:5" x14ac:dyDescent="0.2">
      <c r="A10" s="60">
        <v>42123</v>
      </c>
      <c r="B10" s="61" t="str">
        <f t="shared" si="0"/>
        <v>Wed</v>
      </c>
      <c r="C10" s="72">
        <v>2500</v>
      </c>
      <c r="D10" s="62">
        <v>2000</v>
      </c>
      <c r="E10" s="58"/>
    </row>
    <row r="11" spans="1:5" x14ac:dyDescent="0.2">
      <c r="A11" s="60">
        <v>42124</v>
      </c>
      <c r="B11" s="61" t="str">
        <f t="shared" si="0"/>
        <v>Thu</v>
      </c>
      <c r="C11" s="72">
        <v>2500</v>
      </c>
      <c r="D11" s="62">
        <v>2400</v>
      </c>
      <c r="E11" s="58"/>
    </row>
    <row r="12" spans="1:5" x14ac:dyDescent="0.2">
      <c r="A12" s="60">
        <v>42125</v>
      </c>
      <c r="B12" s="61" t="str">
        <f t="shared" si="0"/>
        <v>Fri</v>
      </c>
      <c r="C12" s="72">
        <v>4000</v>
      </c>
      <c r="D12" s="62">
        <v>2500</v>
      </c>
      <c r="E12" s="58"/>
    </row>
    <row r="13" spans="1:5" x14ac:dyDescent="0.2">
      <c r="A13" s="60">
        <v>42126</v>
      </c>
      <c r="B13" s="61" t="str">
        <f t="shared" si="0"/>
        <v>Sat</v>
      </c>
      <c r="C13" s="72">
        <v>6000</v>
      </c>
      <c r="D13" s="62">
        <v>2500</v>
      </c>
      <c r="E13" s="58"/>
    </row>
    <row r="14" spans="1:5" x14ac:dyDescent="0.2">
      <c r="A14" s="60">
        <v>42127</v>
      </c>
      <c r="B14" s="61" t="str">
        <f t="shared" si="0"/>
        <v>Sun</v>
      </c>
      <c r="C14" s="74">
        <v>8000</v>
      </c>
      <c r="D14" s="62">
        <v>2500</v>
      </c>
      <c r="E14" s="58"/>
    </row>
    <row r="15" spans="1:5" x14ac:dyDescent="0.2">
      <c r="A15" s="60">
        <v>42128</v>
      </c>
      <c r="B15" s="61" t="str">
        <f t="shared" si="0"/>
        <v>Mon</v>
      </c>
      <c r="C15" s="75">
        <v>9000</v>
      </c>
      <c r="D15" s="62">
        <v>2500</v>
      </c>
      <c r="E15" s="58"/>
    </row>
    <row r="16" spans="1:5" x14ac:dyDescent="0.2">
      <c r="A16" s="60">
        <v>42129</v>
      </c>
      <c r="B16" s="61" t="str">
        <f t="shared" si="0"/>
        <v>Tue</v>
      </c>
      <c r="C16" s="72">
        <v>9000</v>
      </c>
      <c r="D16" s="62">
        <v>4000</v>
      </c>
      <c r="E16" s="58"/>
    </row>
    <row r="17" spans="1:4" x14ac:dyDescent="0.2">
      <c r="A17" s="60">
        <v>42130</v>
      </c>
      <c r="B17" s="61" t="str">
        <f t="shared" si="0"/>
        <v>Wed</v>
      </c>
      <c r="C17" s="72">
        <v>6500</v>
      </c>
      <c r="D17" s="62">
        <v>6000</v>
      </c>
    </row>
    <row r="18" spans="1:4" x14ac:dyDescent="0.2">
      <c r="A18" s="60">
        <v>42131</v>
      </c>
      <c r="B18" s="61" t="str">
        <f t="shared" si="0"/>
        <v>Thu</v>
      </c>
      <c r="C18" s="72">
        <v>4500</v>
      </c>
      <c r="D18" s="64">
        <v>8000</v>
      </c>
    </row>
    <row r="19" spans="1:4" x14ac:dyDescent="0.2">
      <c r="A19" s="60">
        <v>42132</v>
      </c>
      <c r="B19" s="61" t="str">
        <f t="shared" si="0"/>
        <v>Fri</v>
      </c>
      <c r="C19" s="72">
        <v>4500</v>
      </c>
      <c r="D19" s="65">
        <v>9000</v>
      </c>
    </row>
    <row r="20" spans="1:4" x14ac:dyDescent="0.2">
      <c r="A20" s="60">
        <v>42133</v>
      </c>
      <c r="B20" s="61" t="str">
        <f t="shared" si="0"/>
        <v>Sat</v>
      </c>
      <c r="C20" s="72">
        <v>4500</v>
      </c>
      <c r="D20" s="62">
        <v>9000</v>
      </c>
    </row>
    <row r="21" spans="1:4" x14ac:dyDescent="0.2">
      <c r="A21" s="60">
        <v>42134</v>
      </c>
      <c r="B21" s="61" t="str">
        <f t="shared" si="0"/>
        <v>Sun</v>
      </c>
      <c r="C21" s="72">
        <v>4500</v>
      </c>
      <c r="D21" s="62">
        <v>6500</v>
      </c>
    </row>
    <row r="22" spans="1:4" x14ac:dyDescent="0.2">
      <c r="A22" s="60">
        <v>42135</v>
      </c>
      <c r="B22" s="61" t="str">
        <f t="shared" si="0"/>
        <v>Mon</v>
      </c>
      <c r="C22" s="72">
        <v>4270</v>
      </c>
      <c r="D22" s="62">
        <v>4500</v>
      </c>
    </row>
    <row r="23" spans="1:4" x14ac:dyDescent="0.2">
      <c r="A23" s="60">
        <v>42136</v>
      </c>
      <c r="B23" s="61" t="str">
        <f t="shared" si="0"/>
        <v>Tue</v>
      </c>
      <c r="C23" s="72">
        <v>4160</v>
      </c>
      <c r="D23" s="62">
        <v>4500</v>
      </c>
    </row>
    <row r="24" spans="1:4" x14ac:dyDescent="0.2">
      <c r="A24" s="60">
        <v>42137</v>
      </c>
      <c r="B24" s="61" t="str">
        <f t="shared" si="0"/>
        <v>Wed</v>
      </c>
      <c r="C24" s="72">
        <v>4050</v>
      </c>
      <c r="D24" s="62">
        <v>4500</v>
      </c>
    </row>
    <row r="25" spans="1:4" x14ac:dyDescent="0.2">
      <c r="A25" s="60">
        <v>42138</v>
      </c>
      <c r="B25" s="61" t="str">
        <f t="shared" si="0"/>
        <v>Thu</v>
      </c>
      <c r="C25" s="72">
        <v>3940</v>
      </c>
      <c r="D25" s="62">
        <v>4500</v>
      </c>
    </row>
    <row r="26" spans="1:4" x14ac:dyDescent="0.2">
      <c r="A26" s="60">
        <v>42139</v>
      </c>
      <c r="B26" s="61" t="str">
        <f t="shared" si="0"/>
        <v>Fri</v>
      </c>
      <c r="C26" s="72">
        <v>3830</v>
      </c>
      <c r="D26" s="62">
        <v>4270</v>
      </c>
    </row>
    <row r="27" spans="1:4" x14ac:dyDescent="0.2">
      <c r="A27" s="60">
        <v>42140</v>
      </c>
      <c r="B27" s="61" t="str">
        <f t="shared" si="0"/>
        <v>Sat</v>
      </c>
      <c r="C27" s="72">
        <v>3720</v>
      </c>
      <c r="D27" s="62">
        <v>4160</v>
      </c>
    </row>
    <row r="28" spans="1:4" x14ac:dyDescent="0.2">
      <c r="A28" s="60">
        <v>42141</v>
      </c>
      <c r="B28" s="61" t="str">
        <f t="shared" si="0"/>
        <v>Sun</v>
      </c>
      <c r="C28" s="72">
        <v>3630</v>
      </c>
      <c r="D28" s="62">
        <v>4050</v>
      </c>
    </row>
    <row r="29" spans="1:4" x14ac:dyDescent="0.2">
      <c r="A29" s="60">
        <v>42142</v>
      </c>
      <c r="B29" s="61" t="str">
        <f t="shared" si="0"/>
        <v>Mon</v>
      </c>
      <c r="C29" s="72">
        <v>3550</v>
      </c>
      <c r="D29" s="62">
        <v>3940</v>
      </c>
    </row>
    <row r="30" spans="1:4" x14ac:dyDescent="0.2">
      <c r="A30" s="60">
        <v>42143</v>
      </c>
      <c r="B30" s="61" t="str">
        <f t="shared" si="0"/>
        <v>Tue</v>
      </c>
      <c r="C30" s="72">
        <v>3500</v>
      </c>
      <c r="D30" s="62">
        <v>3830</v>
      </c>
    </row>
    <row r="31" spans="1:4" x14ac:dyDescent="0.2">
      <c r="A31" s="60">
        <v>42144</v>
      </c>
      <c r="B31" s="61" t="str">
        <f t="shared" si="0"/>
        <v>Wed</v>
      </c>
      <c r="C31" s="72">
        <v>3500</v>
      </c>
      <c r="D31" s="62">
        <v>3720</v>
      </c>
    </row>
    <row r="32" spans="1:4" x14ac:dyDescent="0.2">
      <c r="A32" s="60">
        <v>42145</v>
      </c>
      <c r="B32" s="61" t="str">
        <f t="shared" si="0"/>
        <v>Thu</v>
      </c>
      <c r="C32" s="72">
        <v>3500</v>
      </c>
      <c r="D32" s="62">
        <v>3630</v>
      </c>
    </row>
    <row r="33" spans="1:4" x14ac:dyDescent="0.2">
      <c r="A33" s="60">
        <v>42146</v>
      </c>
      <c r="B33" s="61" t="str">
        <f t="shared" si="0"/>
        <v>Fri</v>
      </c>
      <c r="C33" s="72">
        <v>3500</v>
      </c>
      <c r="D33" s="62">
        <v>3550</v>
      </c>
    </row>
    <row r="34" spans="1:4" x14ac:dyDescent="0.2">
      <c r="A34" s="60">
        <v>42147</v>
      </c>
      <c r="B34" s="61" t="str">
        <f t="shared" si="0"/>
        <v>Sat</v>
      </c>
      <c r="C34" s="72">
        <v>3500</v>
      </c>
      <c r="D34" s="62">
        <v>3500</v>
      </c>
    </row>
    <row r="35" spans="1:4" x14ac:dyDescent="0.2">
      <c r="A35" s="60">
        <v>42148</v>
      </c>
      <c r="B35" s="61" t="str">
        <f t="shared" si="0"/>
        <v>Sun</v>
      </c>
      <c r="C35" s="72">
        <v>3420</v>
      </c>
      <c r="D35" s="62">
        <v>3500</v>
      </c>
    </row>
    <row r="36" spans="1:4" x14ac:dyDescent="0.2">
      <c r="A36" s="60">
        <v>42149</v>
      </c>
      <c r="B36" s="61" t="str">
        <f t="shared" si="0"/>
        <v>Mon</v>
      </c>
      <c r="C36" s="72">
        <v>3320</v>
      </c>
      <c r="D36" s="62">
        <v>3500</v>
      </c>
    </row>
    <row r="37" spans="1:4" x14ac:dyDescent="0.2">
      <c r="A37" s="60">
        <v>42150</v>
      </c>
      <c r="B37" s="61" t="str">
        <f t="shared" si="0"/>
        <v>Tue</v>
      </c>
      <c r="C37" s="72">
        <v>3220</v>
      </c>
      <c r="D37" s="62">
        <v>3500</v>
      </c>
    </row>
    <row r="38" spans="1:4" x14ac:dyDescent="0.2">
      <c r="A38" s="60">
        <v>42151</v>
      </c>
      <c r="B38" s="61" t="str">
        <f t="shared" si="0"/>
        <v>Wed</v>
      </c>
      <c r="C38" s="72">
        <v>3130</v>
      </c>
      <c r="D38" s="62">
        <v>3500</v>
      </c>
    </row>
    <row r="39" spans="1:4" x14ac:dyDescent="0.2">
      <c r="A39" s="60">
        <v>42152</v>
      </c>
      <c r="B39" s="61" t="str">
        <f t="shared" si="0"/>
        <v>Thu</v>
      </c>
      <c r="C39" s="72">
        <v>3040</v>
      </c>
      <c r="D39" s="62">
        <v>3420</v>
      </c>
    </row>
    <row r="40" spans="1:4" x14ac:dyDescent="0.2">
      <c r="A40" s="60">
        <v>42153</v>
      </c>
      <c r="B40" s="61" t="str">
        <f t="shared" si="0"/>
        <v>Fri</v>
      </c>
      <c r="C40" s="72">
        <v>2950</v>
      </c>
      <c r="D40" s="62">
        <v>3320</v>
      </c>
    </row>
    <row r="41" spans="1:4" x14ac:dyDescent="0.2">
      <c r="A41" s="60">
        <v>42154</v>
      </c>
      <c r="B41" s="61" t="str">
        <f t="shared" si="0"/>
        <v>Sat</v>
      </c>
      <c r="C41" s="72">
        <v>2860</v>
      </c>
      <c r="D41" s="62">
        <v>3220</v>
      </c>
    </row>
    <row r="42" spans="1:4" x14ac:dyDescent="0.2">
      <c r="A42" s="60">
        <v>42155</v>
      </c>
      <c r="B42" s="61" t="str">
        <f t="shared" si="0"/>
        <v>Sun</v>
      </c>
      <c r="C42" s="72">
        <v>2770</v>
      </c>
      <c r="D42" s="62">
        <v>3130</v>
      </c>
    </row>
    <row r="43" spans="1:4" x14ac:dyDescent="0.2">
      <c r="A43" s="60">
        <v>42156</v>
      </c>
      <c r="B43" s="61" t="str">
        <f t="shared" si="0"/>
        <v>Mon</v>
      </c>
      <c r="C43" s="72">
        <v>2680</v>
      </c>
      <c r="D43" s="62">
        <v>3040</v>
      </c>
    </row>
    <row r="44" spans="1:4" x14ac:dyDescent="0.2">
      <c r="A44" s="60">
        <v>42157</v>
      </c>
      <c r="B44" s="61" t="str">
        <f t="shared" si="0"/>
        <v>Tue</v>
      </c>
      <c r="C44" s="72">
        <v>2600</v>
      </c>
      <c r="D44" s="62">
        <v>2950</v>
      </c>
    </row>
    <row r="45" spans="1:4" x14ac:dyDescent="0.2">
      <c r="A45" s="60">
        <v>42158</v>
      </c>
      <c r="B45" s="61" t="str">
        <f t="shared" si="0"/>
        <v>Wed</v>
      </c>
      <c r="C45" s="72">
        <v>2550</v>
      </c>
      <c r="D45" s="62">
        <v>2860</v>
      </c>
    </row>
    <row r="46" spans="1:4" x14ac:dyDescent="0.2">
      <c r="A46" s="60">
        <v>42159</v>
      </c>
      <c r="B46" s="61" t="str">
        <f t="shared" si="0"/>
        <v>Thu</v>
      </c>
      <c r="C46" s="72">
        <v>2500</v>
      </c>
      <c r="D46" s="62">
        <v>2770</v>
      </c>
    </row>
    <row r="47" spans="1:4" x14ac:dyDescent="0.2">
      <c r="A47" s="60">
        <v>42160</v>
      </c>
      <c r="B47" s="61" t="str">
        <f t="shared" si="0"/>
        <v>Fri</v>
      </c>
      <c r="C47" s="72">
        <v>2500</v>
      </c>
      <c r="D47" s="62">
        <v>2680</v>
      </c>
    </row>
    <row r="48" spans="1:4" x14ac:dyDescent="0.2">
      <c r="A48" s="60">
        <v>42161</v>
      </c>
      <c r="B48" s="61" t="str">
        <f t="shared" si="0"/>
        <v>Sat</v>
      </c>
      <c r="C48" s="72">
        <v>2500</v>
      </c>
      <c r="D48" s="62">
        <v>2600</v>
      </c>
    </row>
    <row r="49" spans="1:4" x14ac:dyDescent="0.2">
      <c r="A49" s="60">
        <v>42162</v>
      </c>
      <c r="B49" s="61" t="str">
        <f t="shared" si="0"/>
        <v>Sun</v>
      </c>
      <c r="C49" s="72">
        <v>2440</v>
      </c>
      <c r="D49" s="62">
        <v>2550</v>
      </c>
    </row>
    <row r="50" spans="1:4" x14ac:dyDescent="0.2">
      <c r="A50" s="60">
        <v>42163</v>
      </c>
      <c r="B50" s="61" t="str">
        <f t="shared" si="0"/>
        <v>Mon</v>
      </c>
      <c r="C50" s="72">
        <v>2360</v>
      </c>
      <c r="D50" s="62">
        <v>2500</v>
      </c>
    </row>
    <row r="51" spans="1:4" x14ac:dyDescent="0.2">
      <c r="A51" s="60">
        <v>42164</v>
      </c>
      <c r="B51" s="61" t="str">
        <f t="shared" si="0"/>
        <v>Tue</v>
      </c>
      <c r="C51" s="72">
        <v>2280</v>
      </c>
      <c r="D51" s="62">
        <v>2500</v>
      </c>
    </row>
    <row r="52" spans="1:4" x14ac:dyDescent="0.2">
      <c r="A52" s="60">
        <v>42165</v>
      </c>
      <c r="B52" s="61" t="str">
        <f t="shared" si="0"/>
        <v>Wed</v>
      </c>
      <c r="C52" s="72">
        <v>2200</v>
      </c>
      <c r="D52" s="62">
        <v>2500</v>
      </c>
    </row>
    <row r="53" spans="1:4" x14ac:dyDescent="0.2">
      <c r="A53" s="60">
        <v>42166</v>
      </c>
      <c r="B53" s="61" t="str">
        <f t="shared" si="0"/>
        <v>Thu</v>
      </c>
      <c r="C53" s="72">
        <v>2130</v>
      </c>
      <c r="D53" s="62">
        <v>2440</v>
      </c>
    </row>
    <row r="54" spans="1:4" x14ac:dyDescent="0.2">
      <c r="A54" s="60">
        <v>42167</v>
      </c>
      <c r="B54" s="61" t="str">
        <f t="shared" si="0"/>
        <v>Fri</v>
      </c>
      <c r="C54" s="72">
        <v>2060</v>
      </c>
      <c r="D54" s="62">
        <v>2360</v>
      </c>
    </row>
    <row r="55" spans="1:4" x14ac:dyDescent="0.2">
      <c r="A55" s="60">
        <v>42168</v>
      </c>
      <c r="B55" s="61" t="str">
        <f t="shared" si="0"/>
        <v>Sat</v>
      </c>
      <c r="C55" s="72">
        <v>2000</v>
      </c>
      <c r="D55" s="62">
        <v>2280</v>
      </c>
    </row>
    <row r="56" spans="1:4" x14ac:dyDescent="0.2">
      <c r="A56" s="60">
        <v>42169</v>
      </c>
      <c r="B56" s="61" t="str">
        <f t="shared" si="0"/>
        <v>Sun</v>
      </c>
      <c r="C56" s="72">
        <v>2000</v>
      </c>
      <c r="D56" s="62">
        <v>2200</v>
      </c>
    </row>
    <row r="57" spans="1:4" x14ac:dyDescent="0.2">
      <c r="A57" s="60">
        <v>42170</v>
      </c>
      <c r="B57" s="61" t="str">
        <f t="shared" si="0"/>
        <v>Mon</v>
      </c>
      <c r="C57" s="72">
        <v>2000</v>
      </c>
      <c r="D57" s="62">
        <v>2130</v>
      </c>
    </row>
    <row r="58" spans="1:4" x14ac:dyDescent="0.2">
      <c r="A58" s="60">
        <v>42171</v>
      </c>
      <c r="B58" s="61" t="str">
        <f t="shared" si="0"/>
        <v>Tue</v>
      </c>
      <c r="C58" s="72">
        <v>2000</v>
      </c>
      <c r="D58" s="62">
        <v>2060</v>
      </c>
    </row>
    <row r="59" spans="1:4" x14ac:dyDescent="0.2">
      <c r="A59" s="60">
        <v>42172</v>
      </c>
      <c r="B59" s="61" t="str">
        <f t="shared" si="0"/>
        <v>Wed</v>
      </c>
      <c r="C59" s="72">
        <v>1940</v>
      </c>
      <c r="D59" s="62">
        <v>2000</v>
      </c>
    </row>
    <row r="60" spans="1:4" x14ac:dyDescent="0.2">
      <c r="A60" s="60">
        <v>42173</v>
      </c>
      <c r="B60" s="61" t="str">
        <f t="shared" si="0"/>
        <v>Thu</v>
      </c>
      <c r="C60" s="72">
        <v>1880</v>
      </c>
      <c r="D60" s="62">
        <v>2000</v>
      </c>
    </row>
    <row r="61" spans="1:4" x14ac:dyDescent="0.2">
      <c r="A61" s="60">
        <v>42174</v>
      </c>
      <c r="B61" s="61" t="str">
        <f t="shared" si="0"/>
        <v>Fri</v>
      </c>
      <c r="C61" s="72">
        <v>1820</v>
      </c>
      <c r="D61" s="62">
        <v>2000</v>
      </c>
    </row>
    <row r="62" spans="1:4" x14ac:dyDescent="0.2">
      <c r="A62" s="60">
        <v>42175</v>
      </c>
      <c r="B62" s="61" t="str">
        <f t="shared" si="0"/>
        <v>Sat</v>
      </c>
      <c r="C62" s="72">
        <v>1770</v>
      </c>
      <c r="D62" s="62">
        <v>2000</v>
      </c>
    </row>
    <row r="63" spans="1:4" x14ac:dyDescent="0.2">
      <c r="A63" s="60">
        <v>42176</v>
      </c>
      <c r="B63" s="61" t="str">
        <f t="shared" si="0"/>
        <v>Sun</v>
      </c>
      <c r="C63" s="72">
        <v>1710</v>
      </c>
      <c r="D63" s="62">
        <v>2000</v>
      </c>
    </row>
    <row r="64" spans="1:4" x14ac:dyDescent="0.2">
      <c r="A64" s="60">
        <v>42177</v>
      </c>
      <c r="B64" s="61" t="str">
        <f t="shared" si="0"/>
        <v>Mon</v>
      </c>
      <c r="C64" s="72">
        <v>1660</v>
      </c>
      <c r="D64" s="62">
        <v>1920</v>
      </c>
    </row>
    <row r="65" spans="1:4" x14ac:dyDescent="0.2">
      <c r="A65" s="60">
        <v>42178</v>
      </c>
      <c r="B65" s="61" t="str">
        <f t="shared" si="0"/>
        <v>Tue</v>
      </c>
      <c r="C65" s="72">
        <v>1610</v>
      </c>
      <c r="D65" s="62">
        <v>1840</v>
      </c>
    </row>
    <row r="66" spans="1:4" x14ac:dyDescent="0.2">
      <c r="A66" s="60">
        <v>42179</v>
      </c>
      <c r="B66" s="61" t="str">
        <f t="shared" ref="B66:B101" si="1">TEXT(A66,"ddd")</f>
        <v>Wed</v>
      </c>
      <c r="C66" s="72">
        <v>1560</v>
      </c>
      <c r="D66" s="62">
        <v>1770</v>
      </c>
    </row>
    <row r="67" spans="1:4" x14ac:dyDescent="0.2">
      <c r="A67" s="60">
        <v>42180</v>
      </c>
      <c r="B67" s="61" t="str">
        <f t="shared" si="1"/>
        <v>Thu</v>
      </c>
      <c r="C67" s="72">
        <v>1500</v>
      </c>
      <c r="D67" s="62">
        <v>1710</v>
      </c>
    </row>
    <row r="68" spans="1:4" x14ac:dyDescent="0.2">
      <c r="A68" s="60">
        <v>42181</v>
      </c>
      <c r="B68" s="61" t="str">
        <f t="shared" si="1"/>
        <v>Fri</v>
      </c>
      <c r="C68" s="72">
        <v>1460</v>
      </c>
      <c r="D68" s="62">
        <v>1660</v>
      </c>
    </row>
    <row r="69" spans="1:4" x14ac:dyDescent="0.2">
      <c r="A69" s="60">
        <v>42182</v>
      </c>
      <c r="B69" s="61" t="str">
        <f t="shared" si="1"/>
        <v>Sat</v>
      </c>
      <c r="C69" s="72">
        <v>1410</v>
      </c>
      <c r="D69" s="62">
        <v>1610</v>
      </c>
    </row>
    <row r="70" spans="1:4" x14ac:dyDescent="0.2">
      <c r="A70" s="60">
        <v>42183</v>
      </c>
      <c r="B70" s="61" t="str">
        <f t="shared" si="1"/>
        <v>Sun</v>
      </c>
      <c r="C70" s="72">
        <v>1360</v>
      </c>
      <c r="D70" s="62">
        <v>1560</v>
      </c>
    </row>
    <row r="71" spans="1:4" x14ac:dyDescent="0.2">
      <c r="A71" s="60">
        <v>42184</v>
      </c>
      <c r="B71" s="61" t="str">
        <f t="shared" si="1"/>
        <v>Mon</v>
      </c>
      <c r="C71" s="72">
        <v>1310</v>
      </c>
      <c r="D71" s="62">
        <v>1500</v>
      </c>
    </row>
    <row r="72" spans="1:4" x14ac:dyDescent="0.2">
      <c r="A72" s="60">
        <v>42185</v>
      </c>
      <c r="B72" s="61" t="str">
        <f t="shared" si="1"/>
        <v>Tue</v>
      </c>
      <c r="C72" s="72">
        <v>1250</v>
      </c>
      <c r="D72" s="62">
        <v>1460</v>
      </c>
    </row>
    <row r="73" spans="1:4" x14ac:dyDescent="0.2">
      <c r="A73" s="60">
        <v>42186</v>
      </c>
      <c r="B73" s="61" t="str">
        <f t="shared" si="1"/>
        <v>Wed</v>
      </c>
      <c r="C73" s="72">
        <v>1200</v>
      </c>
      <c r="D73" s="62">
        <v>1410</v>
      </c>
    </row>
    <row r="74" spans="1:4" x14ac:dyDescent="0.2">
      <c r="A74" s="60">
        <v>42187</v>
      </c>
      <c r="B74" s="61" t="str">
        <f t="shared" si="1"/>
        <v>Thu</v>
      </c>
      <c r="C74" s="72">
        <v>1200</v>
      </c>
      <c r="D74" s="62">
        <v>1360</v>
      </c>
    </row>
    <row r="75" spans="1:4" x14ac:dyDescent="0.2">
      <c r="A75" s="60">
        <v>42188</v>
      </c>
      <c r="B75" s="61" t="str">
        <f t="shared" si="1"/>
        <v>Fri</v>
      </c>
      <c r="C75" s="72">
        <v>1200</v>
      </c>
      <c r="D75" s="62">
        <v>1310</v>
      </c>
    </row>
    <row r="76" spans="1:4" x14ac:dyDescent="0.2">
      <c r="A76" s="60">
        <v>42189</v>
      </c>
      <c r="B76" s="61" t="str">
        <f t="shared" si="1"/>
        <v>Sat</v>
      </c>
      <c r="C76" s="72">
        <v>1200</v>
      </c>
      <c r="D76" s="62">
        <v>1250</v>
      </c>
    </row>
    <row r="77" spans="1:4" x14ac:dyDescent="0.2">
      <c r="A77" s="60">
        <v>42190</v>
      </c>
      <c r="B77" s="61" t="str">
        <f t="shared" si="1"/>
        <v>Sun</v>
      </c>
      <c r="C77" s="72">
        <v>1200</v>
      </c>
      <c r="D77" s="62">
        <v>1200</v>
      </c>
    </row>
    <row r="78" spans="1:4" x14ac:dyDescent="0.2">
      <c r="A78" s="60">
        <v>42191</v>
      </c>
      <c r="B78" s="61" t="str">
        <f t="shared" si="1"/>
        <v>Mon</v>
      </c>
      <c r="C78" s="72">
        <v>1150</v>
      </c>
      <c r="D78" s="62">
        <v>1200</v>
      </c>
    </row>
    <row r="79" spans="1:4" x14ac:dyDescent="0.2">
      <c r="A79" s="60">
        <v>42192</v>
      </c>
      <c r="B79" s="61" t="str">
        <f t="shared" si="1"/>
        <v>Tue</v>
      </c>
      <c r="C79" s="72">
        <v>1100</v>
      </c>
      <c r="D79" s="62">
        <v>1200</v>
      </c>
    </row>
    <row r="80" spans="1:4" x14ac:dyDescent="0.2">
      <c r="A80" s="60">
        <v>42193</v>
      </c>
      <c r="B80" s="61" t="str">
        <f t="shared" si="1"/>
        <v>Wed</v>
      </c>
      <c r="C80" s="72">
        <v>1050</v>
      </c>
      <c r="D80" s="62">
        <v>1200</v>
      </c>
    </row>
    <row r="81" spans="1:4" x14ac:dyDescent="0.2">
      <c r="A81" s="60">
        <v>42194</v>
      </c>
      <c r="B81" s="61" t="str">
        <f t="shared" si="1"/>
        <v>Thu</v>
      </c>
      <c r="C81" s="72">
        <v>1000</v>
      </c>
      <c r="D81" s="62">
        <v>1200</v>
      </c>
    </row>
    <row r="82" spans="1:4" x14ac:dyDescent="0.2">
      <c r="A82" s="60">
        <v>42195</v>
      </c>
      <c r="B82" s="61" t="str">
        <f t="shared" si="1"/>
        <v>Fri</v>
      </c>
      <c r="C82" s="72">
        <v>950</v>
      </c>
      <c r="D82" s="62">
        <v>1200</v>
      </c>
    </row>
    <row r="83" spans="1:4" x14ac:dyDescent="0.2">
      <c r="A83" s="60">
        <v>42196</v>
      </c>
      <c r="B83" s="61" t="str">
        <f t="shared" si="1"/>
        <v>Sat</v>
      </c>
      <c r="C83" s="72">
        <v>900</v>
      </c>
      <c r="D83" s="62">
        <v>1150</v>
      </c>
    </row>
    <row r="84" spans="1:4" x14ac:dyDescent="0.2">
      <c r="A84" s="60">
        <v>42197</v>
      </c>
      <c r="B84" s="61" t="str">
        <f t="shared" si="1"/>
        <v>Sun</v>
      </c>
      <c r="C84" s="72">
        <v>850</v>
      </c>
      <c r="D84" s="62">
        <v>1100</v>
      </c>
    </row>
    <row r="85" spans="1:4" x14ac:dyDescent="0.2">
      <c r="A85" s="60">
        <v>42198</v>
      </c>
      <c r="B85" s="61" t="str">
        <f t="shared" si="1"/>
        <v>Mon</v>
      </c>
      <c r="C85" s="72">
        <v>800</v>
      </c>
      <c r="D85" s="62">
        <v>1050</v>
      </c>
    </row>
    <row r="86" spans="1:4" x14ac:dyDescent="0.2">
      <c r="A86" s="60">
        <v>42199</v>
      </c>
      <c r="B86" s="61" t="str">
        <f t="shared" si="1"/>
        <v>Tue</v>
      </c>
      <c r="C86" s="72">
        <v>750</v>
      </c>
      <c r="D86" s="62">
        <v>1000</v>
      </c>
    </row>
    <row r="87" spans="1:4" x14ac:dyDescent="0.2">
      <c r="A87" s="60">
        <v>42200</v>
      </c>
      <c r="B87" s="61" t="str">
        <f t="shared" si="1"/>
        <v>Wed</v>
      </c>
      <c r="C87" s="72">
        <v>700</v>
      </c>
      <c r="D87" s="62">
        <v>950</v>
      </c>
    </row>
    <row r="88" spans="1:4" x14ac:dyDescent="0.2">
      <c r="A88" s="60">
        <v>42201</v>
      </c>
      <c r="B88" s="61" t="str">
        <f t="shared" si="1"/>
        <v>Thu</v>
      </c>
      <c r="C88" s="72">
        <v>700</v>
      </c>
      <c r="D88" s="62">
        <v>900</v>
      </c>
    </row>
    <row r="89" spans="1:4" x14ac:dyDescent="0.2">
      <c r="A89" s="60">
        <v>42202</v>
      </c>
      <c r="B89" s="61" t="str">
        <f t="shared" si="1"/>
        <v>Fri</v>
      </c>
      <c r="C89" s="72">
        <v>700</v>
      </c>
      <c r="D89" s="62">
        <v>850</v>
      </c>
    </row>
    <row r="90" spans="1:4" x14ac:dyDescent="0.2">
      <c r="A90" s="60">
        <v>42203</v>
      </c>
      <c r="B90" s="61" t="str">
        <f t="shared" si="1"/>
        <v>Sat</v>
      </c>
      <c r="C90" s="72">
        <v>700</v>
      </c>
      <c r="D90" s="62">
        <v>800</v>
      </c>
    </row>
    <row r="91" spans="1:4" x14ac:dyDescent="0.2">
      <c r="A91" s="60">
        <v>42204</v>
      </c>
      <c r="B91" s="61" t="str">
        <f t="shared" si="1"/>
        <v>Sun</v>
      </c>
      <c r="C91" s="72">
        <v>700</v>
      </c>
      <c r="D91" s="62">
        <v>750</v>
      </c>
    </row>
    <row r="92" spans="1:4" x14ac:dyDescent="0.2">
      <c r="A92" s="60">
        <v>42205</v>
      </c>
      <c r="B92" s="61" t="str">
        <f t="shared" si="1"/>
        <v>Mon</v>
      </c>
      <c r="C92" s="72">
        <v>650</v>
      </c>
      <c r="D92" s="62">
        <v>700</v>
      </c>
    </row>
    <row r="93" spans="1:4" x14ac:dyDescent="0.2">
      <c r="A93" s="60">
        <v>42206</v>
      </c>
      <c r="B93" s="61" t="str">
        <f t="shared" si="1"/>
        <v>Tue</v>
      </c>
      <c r="C93" s="72">
        <v>600</v>
      </c>
      <c r="D93" s="62">
        <v>700</v>
      </c>
    </row>
    <row r="94" spans="1:4" x14ac:dyDescent="0.2">
      <c r="A94" s="60">
        <v>42207</v>
      </c>
      <c r="B94" s="61" t="str">
        <f t="shared" si="1"/>
        <v>Wed</v>
      </c>
      <c r="C94" s="72">
        <v>550</v>
      </c>
      <c r="D94" s="62">
        <v>700</v>
      </c>
    </row>
    <row r="95" spans="1:4" x14ac:dyDescent="0.2">
      <c r="A95" s="60">
        <v>42208</v>
      </c>
      <c r="B95" s="61" t="str">
        <f t="shared" si="1"/>
        <v>Thu</v>
      </c>
      <c r="C95" s="72">
        <v>500</v>
      </c>
      <c r="D95" s="62">
        <v>700</v>
      </c>
    </row>
    <row r="96" spans="1:4" x14ac:dyDescent="0.2">
      <c r="A96" s="60">
        <v>42209</v>
      </c>
      <c r="B96" s="61" t="str">
        <f t="shared" si="1"/>
        <v>Fri</v>
      </c>
      <c r="C96" s="72">
        <v>450</v>
      </c>
      <c r="D96" s="62">
        <v>700</v>
      </c>
    </row>
    <row r="97" spans="1:4" x14ac:dyDescent="0.2">
      <c r="A97" s="60">
        <v>42210</v>
      </c>
      <c r="B97" s="61" t="str">
        <f t="shared" si="1"/>
        <v>Sat</v>
      </c>
      <c r="C97" s="72">
        <v>450</v>
      </c>
      <c r="D97" s="62">
        <v>650</v>
      </c>
    </row>
    <row r="98" spans="1:4" x14ac:dyDescent="0.2">
      <c r="A98" s="60">
        <v>42211</v>
      </c>
      <c r="B98" s="61" t="str">
        <f t="shared" si="1"/>
        <v>Sun</v>
      </c>
      <c r="C98" s="72">
        <v>450</v>
      </c>
      <c r="D98" s="62">
        <v>600</v>
      </c>
    </row>
    <row r="99" spans="1:4" x14ac:dyDescent="0.2">
      <c r="A99" s="60">
        <v>42212</v>
      </c>
      <c r="B99" s="61" t="str">
        <f t="shared" si="1"/>
        <v>Mon</v>
      </c>
      <c r="C99" s="72">
        <v>450</v>
      </c>
      <c r="D99" s="62">
        <v>550</v>
      </c>
    </row>
    <row r="100" spans="1:4" x14ac:dyDescent="0.2">
      <c r="A100" s="60">
        <v>42213</v>
      </c>
      <c r="B100" s="61" t="str">
        <f t="shared" si="1"/>
        <v>Tue</v>
      </c>
      <c r="C100" s="72">
        <v>450</v>
      </c>
      <c r="D100" s="62">
        <v>500</v>
      </c>
    </row>
    <row r="101" spans="1:4" x14ac:dyDescent="0.2">
      <c r="A101" s="60">
        <v>42214</v>
      </c>
      <c r="B101" s="61" t="str">
        <f t="shared" si="1"/>
        <v>Wed</v>
      </c>
      <c r="C101" s="72">
        <v>450</v>
      </c>
      <c r="D101" s="62">
        <v>450</v>
      </c>
    </row>
    <row r="102" spans="1:4" x14ac:dyDescent="0.2">
      <c r="A102" s="60">
        <v>42215</v>
      </c>
      <c r="B102" s="61"/>
    </row>
    <row r="103" spans="1:4" x14ac:dyDescent="0.2">
      <c r="A103" s="60">
        <v>42216</v>
      </c>
    </row>
    <row r="104" spans="1:4" x14ac:dyDescent="0.2">
      <c r="A104" s="60">
        <v>42217</v>
      </c>
    </row>
    <row r="105" spans="1:4" x14ac:dyDescent="0.2">
      <c r="A105" s="60">
        <v>42218</v>
      </c>
    </row>
    <row r="106" spans="1:4" x14ac:dyDescent="0.2">
      <c r="A106" s="60">
        <v>42219</v>
      </c>
    </row>
    <row r="107" spans="1:4" x14ac:dyDescent="0.2">
      <c r="A107" s="60">
        <v>42220</v>
      </c>
    </row>
    <row r="108" spans="1:4" x14ac:dyDescent="0.2">
      <c r="A108" s="60">
        <v>42221</v>
      </c>
    </row>
    <row r="109" spans="1:4" x14ac:dyDescent="0.2">
      <c r="A109" s="60">
        <v>42222</v>
      </c>
    </row>
    <row r="110" spans="1:4" x14ac:dyDescent="0.2">
      <c r="A110" s="60">
        <v>42223</v>
      </c>
    </row>
    <row r="111" spans="1:4" x14ac:dyDescent="0.2">
      <c r="A111" s="60">
        <v>42224</v>
      </c>
    </row>
    <row r="112" spans="1:4" x14ac:dyDescent="0.2">
      <c r="A112" s="60">
        <v>42225</v>
      </c>
    </row>
    <row r="113" spans="1:1" x14ac:dyDescent="0.2">
      <c r="A113" s="60">
        <v>42226</v>
      </c>
    </row>
    <row r="114" spans="1:1" x14ac:dyDescent="0.2">
      <c r="A114" s="60">
        <v>42227</v>
      </c>
    </row>
    <row r="115" spans="1:1" x14ac:dyDescent="0.2">
      <c r="A115" s="60">
        <v>42228</v>
      </c>
    </row>
    <row r="116" spans="1:1" x14ac:dyDescent="0.2">
      <c r="A116" s="60">
        <v>42229</v>
      </c>
    </row>
    <row r="117" spans="1:1" x14ac:dyDescent="0.2">
      <c r="A117" s="60">
        <v>42230</v>
      </c>
    </row>
    <row r="118" spans="1:1" x14ac:dyDescent="0.2">
      <c r="A118" s="60">
        <v>42231</v>
      </c>
    </row>
    <row r="119" spans="1:1" x14ac:dyDescent="0.2">
      <c r="A119" s="60">
        <v>42232</v>
      </c>
    </row>
    <row r="120" spans="1:1" x14ac:dyDescent="0.2">
      <c r="A120" s="60">
        <v>42233</v>
      </c>
    </row>
    <row r="121" spans="1:1" x14ac:dyDescent="0.2">
      <c r="A121" s="60">
        <v>42234</v>
      </c>
    </row>
    <row r="122" spans="1:1" x14ac:dyDescent="0.2">
      <c r="A122" s="60">
        <v>42235</v>
      </c>
    </row>
    <row r="123" spans="1:1" x14ac:dyDescent="0.2">
      <c r="A123" s="60">
        <v>42236</v>
      </c>
    </row>
    <row r="124" spans="1:1" x14ac:dyDescent="0.2">
      <c r="A124" s="60">
        <v>42237</v>
      </c>
    </row>
    <row r="125" spans="1:1" x14ac:dyDescent="0.2">
      <c r="A125" s="60">
        <v>42238</v>
      </c>
    </row>
    <row r="126" spans="1:1" x14ac:dyDescent="0.2">
      <c r="A126" s="60">
        <v>42239</v>
      </c>
    </row>
    <row r="127" spans="1:1" x14ac:dyDescent="0.2">
      <c r="A127" s="60">
        <v>42240</v>
      </c>
    </row>
    <row r="128" spans="1:1" x14ac:dyDescent="0.2">
      <c r="A128" s="60">
        <v>42241</v>
      </c>
    </row>
    <row r="129" spans="1:1" x14ac:dyDescent="0.2">
      <c r="A129" s="60">
        <v>42242</v>
      </c>
    </row>
    <row r="130" spans="1:1" x14ac:dyDescent="0.2">
      <c r="A130" s="60">
        <v>42243</v>
      </c>
    </row>
    <row r="131" spans="1:1" x14ac:dyDescent="0.2">
      <c r="A131" s="60">
        <v>42244</v>
      </c>
    </row>
    <row r="132" spans="1:1" x14ac:dyDescent="0.2">
      <c r="A132" s="60">
        <v>42245</v>
      </c>
    </row>
    <row r="133" spans="1:1" x14ac:dyDescent="0.2">
      <c r="A133" s="60">
        <v>42246</v>
      </c>
    </row>
    <row r="134" spans="1:1" x14ac:dyDescent="0.2">
      <c r="A134" s="60">
        <v>42247</v>
      </c>
    </row>
    <row r="135" spans="1:1" x14ac:dyDescent="0.2">
      <c r="A135" s="60">
        <v>42248</v>
      </c>
    </row>
    <row r="136" spans="1:1" x14ac:dyDescent="0.2">
      <c r="A136" s="60">
        <v>42249</v>
      </c>
    </row>
    <row r="137" spans="1:1" x14ac:dyDescent="0.2">
      <c r="A137" s="60">
        <v>42250</v>
      </c>
    </row>
    <row r="138" spans="1:1" x14ac:dyDescent="0.2">
      <c r="A138" s="60">
        <v>42251</v>
      </c>
    </row>
    <row r="139" spans="1:1" x14ac:dyDescent="0.2">
      <c r="A139" s="60">
        <v>42252</v>
      </c>
    </row>
    <row r="140" spans="1:1" x14ac:dyDescent="0.2">
      <c r="A140" s="60">
        <v>42253</v>
      </c>
    </row>
    <row r="141" spans="1:1" x14ac:dyDescent="0.2">
      <c r="A141" s="60">
        <v>42254</v>
      </c>
    </row>
    <row r="142" spans="1:1" x14ac:dyDescent="0.2">
      <c r="A142" s="60">
        <v>42255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5"/>
  <sheetViews>
    <sheetView topLeftCell="A28" zoomScale="60" zoomScaleNormal="60" workbookViewId="0">
      <selection activeCell="D3" sqref="D3:D163"/>
    </sheetView>
  </sheetViews>
  <sheetFormatPr defaultRowHeight="12.75" x14ac:dyDescent="0.2"/>
  <cols>
    <col min="1" max="1" width="9.7109375" bestFit="1" customWidth="1"/>
    <col min="2" max="2" width="9.7109375" style="59" customWidth="1"/>
  </cols>
  <sheetData>
    <row r="2" spans="1:4" x14ac:dyDescent="0.2">
      <c r="A2" s="68" t="s">
        <v>0</v>
      </c>
      <c r="B2" s="68" t="s">
        <v>11</v>
      </c>
      <c r="C2" s="68" t="s">
        <v>52</v>
      </c>
      <c r="D2" s="68" t="s">
        <v>51</v>
      </c>
    </row>
    <row r="3" spans="1:4" x14ac:dyDescent="0.2">
      <c r="A3" s="60">
        <v>42115</v>
      </c>
      <c r="B3" s="61" t="str">
        <f t="shared" ref="B3:B63" si="0">TEXT(A3,"ddd")</f>
        <v>Tue</v>
      </c>
      <c r="C3" s="69">
        <v>300</v>
      </c>
      <c r="D3" s="63">
        <v>300</v>
      </c>
    </row>
    <row r="4" spans="1:4" x14ac:dyDescent="0.2">
      <c r="A4" s="60">
        <v>42116</v>
      </c>
      <c r="B4" s="61" t="str">
        <f t="shared" si="0"/>
        <v>Wed</v>
      </c>
      <c r="C4" s="69">
        <v>300</v>
      </c>
      <c r="D4" s="63">
        <v>500</v>
      </c>
    </row>
    <row r="5" spans="1:4" x14ac:dyDescent="0.2">
      <c r="A5" s="60">
        <v>42117</v>
      </c>
      <c r="B5" s="61" t="str">
        <f t="shared" si="0"/>
        <v>Thu</v>
      </c>
      <c r="C5" s="69">
        <v>300</v>
      </c>
      <c r="D5" s="63">
        <v>500</v>
      </c>
    </row>
    <row r="6" spans="1:4" x14ac:dyDescent="0.2">
      <c r="A6" s="60">
        <v>42118</v>
      </c>
      <c r="B6" s="61" t="str">
        <f t="shared" si="0"/>
        <v>Fri</v>
      </c>
      <c r="C6" s="69">
        <v>300</v>
      </c>
      <c r="D6" s="63">
        <v>500</v>
      </c>
    </row>
    <row r="7" spans="1:4" x14ac:dyDescent="0.2">
      <c r="A7" s="60">
        <v>42119</v>
      </c>
      <c r="B7" s="61" t="str">
        <f t="shared" si="0"/>
        <v>Sat</v>
      </c>
      <c r="C7" s="69">
        <v>300</v>
      </c>
      <c r="D7" s="63">
        <v>500</v>
      </c>
    </row>
    <row r="8" spans="1:4" x14ac:dyDescent="0.2">
      <c r="A8" s="60">
        <v>42120</v>
      </c>
      <c r="B8" s="61" t="str">
        <f t="shared" si="0"/>
        <v>Sun</v>
      </c>
      <c r="C8" s="69">
        <v>300</v>
      </c>
      <c r="D8" s="63">
        <v>500</v>
      </c>
    </row>
    <row r="9" spans="1:4" x14ac:dyDescent="0.2">
      <c r="A9" s="60">
        <v>42121</v>
      </c>
      <c r="B9" s="61" t="str">
        <f t="shared" si="0"/>
        <v>Mon</v>
      </c>
      <c r="C9" s="70">
        <v>900</v>
      </c>
      <c r="D9" s="63">
        <v>500</v>
      </c>
    </row>
    <row r="10" spans="1:4" x14ac:dyDescent="0.2">
      <c r="A10" s="60">
        <v>42122</v>
      </c>
      <c r="B10" s="61" t="str">
        <f t="shared" si="0"/>
        <v>Tue</v>
      </c>
      <c r="C10" s="71">
        <v>1500</v>
      </c>
      <c r="D10" s="63">
        <v>600</v>
      </c>
    </row>
    <row r="11" spans="1:4" x14ac:dyDescent="0.2">
      <c r="A11" s="60">
        <v>42123</v>
      </c>
      <c r="B11" s="61" t="str">
        <f t="shared" si="0"/>
        <v>Wed</v>
      </c>
      <c r="C11" s="69">
        <v>2500</v>
      </c>
      <c r="D11" s="66">
        <v>900</v>
      </c>
    </row>
    <row r="12" spans="1:4" x14ac:dyDescent="0.2">
      <c r="A12" s="60">
        <v>42124</v>
      </c>
      <c r="B12" s="61" t="str">
        <f t="shared" si="0"/>
        <v>Thu</v>
      </c>
      <c r="C12" s="69">
        <v>3500</v>
      </c>
      <c r="D12" s="67">
        <v>1500</v>
      </c>
    </row>
    <row r="13" spans="1:4" x14ac:dyDescent="0.2">
      <c r="A13" s="60">
        <v>42125</v>
      </c>
      <c r="B13" s="61" t="str">
        <f t="shared" si="0"/>
        <v>Fri</v>
      </c>
      <c r="C13" s="69">
        <v>4500</v>
      </c>
      <c r="D13" s="63">
        <v>2500</v>
      </c>
    </row>
    <row r="14" spans="1:4" x14ac:dyDescent="0.2">
      <c r="A14" s="60">
        <v>42126</v>
      </c>
      <c r="B14" s="61" t="str">
        <f t="shared" si="0"/>
        <v>Sat</v>
      </c>
      <c r="C14" s="69">
        <v>7500</v>
      </c>
      <c r="D14" s="63">
        <v>3500</v>
      </c>
    </row>
    <row r="15" spans="1:4" x14ac:dyDescent="0.2">
      <c r="A15" s="60">
        <v>42127</v>
      </c>
      <c r="B15" s="61" t="str">
        <f t="shared" si="0"/>
        <v>Sun</v>
      </c>
      <c r="C15" s="69">
        <v>8500</v>
      </c>
      <c r="D15" s="63">
        <v>4500</v>
      </c>
    </row>
    <row r="16" spans="1:4" x14ac:dyDescent="0.2">
      <c r="A16" s="60">
        <v>42128</v>
      </c>
      <c r="B16" s="61" t="str">
        <f t="shared" si="0"/>
        <v>Mon</v>
      </c>
      <c r="C16" s="69">
        <v>8500</v>
      </c>
      <c r="D16" s="63">
        <v>7500</v>
      </c>
    </row>
    <row r="17" spans="1:4" x14ac:dyDescent="0.2">
      <c r="A17" s="60">
        <v>42129</v>
      </c>
      <c r="B17" s="61" t="str">
        <f t="shared" si="0"/>
        <v>Tue</v>
      </c>
      <c r="C17" s="69">
        <v>5500</v>
      </c>
      <c r="D17" s="63">
        <v>8500</v>
      </c>
    </row>
    <row r="18" spans="1:4" x14ac:dyDescent="0.2">
      <c r="A18" s="60">
        <v>42130</v>
      </c>
      <c r="B18" s="61" t="str">
        <f t="shared" si="0"/>
        <v>Wed</v>
      </c>
      <c r="C18" s="69">
        <v>4000</v>
      </c>
      <c r="D18" s="63">
        <v>8500</v>
      </c>
    </row>
    <row r="19" spans="1:4" x14ac:dyDescent="0.2">
      <c r="A19" s="60">
        <v>42131</v>
      </c>
      <c r="B19" s="61" t="str">
        <f t="shared" si="0"/>
        <v>Thu</v>
      </c>
      <c r="C19" s="69">
        <v>3700</v>
      </c>
      <c r="D19" s="63">
        <v>5500</v>
      </c>
    </row>
    <row r="20" spans="1:4" x14ac:dyDescent="0.2">
      <c r="A20" s="60">
        <v>42132</v>
      </c>
      <c r="B20" s="61" t="str">
        <f t="shared" si="0"/>
        <v>Fri</v>
      </c>
      <c r="C20" s="69">
        <v>3600</v>
      </c>
      <c r="D20" s="63">
        <v>4000</v>
      </c>
    </row>
    <row r="21" spans="1:4" x14ac:dyDescent="0.2">
      <c r="A21" s="60">
        <v>42133</v>
      </c>
      <c r="B21" s="61" t="str">
        <f t="shared" si="0"/>
        <v>Sat</v>
      </c>
      <c r="C21" s="69">
        <v>3500</v>
      </c>
      <c r="D21" s="63">
        <v>3600</v>
      </c>
    </row>
    <row r="22" spans="1:4" x14ac:dyDescent="0.2">
      <c r="A22" s="60">
        <v>42134</v>
      </c>
      <c r="B22" s="61" t="str">
        <f t="shared" si="0"/>
        <v>Sun</v>
      </c>
      <c r="C22" s="69">
        <v>3330</v>
      </c>
      <c r="D22" s="63">
        <v>3300</v>
      </c>
    </row>
    <row r="23" spans="1:4" x14ac:dyDescent="0.2">
      <c r="A23" s="60">
        <v>42135</v>
      </c>
      <c r="B23" s="61" t="str">
        <f t="shared" si="0"/>
        <v>Mon</v>
      </c>
      <c r="C23" s="69">
        <v>3230</v>
      </c>
      <c r="D23" s="63">
        <v>3100</v>
      </c>
    </row>
    <row r="24" spans="1:4" x14ac:dyDescent="0.2">
      <c r="A24" s="60">
        <v>42136</v>
      </c>
      <c r="B24" s="61" t="str">
        <f t="shared" si="0"/>
        <v>Tue</v>
      </c>
      <c r="C24" s="69">
        <v>2940</v>
      </c>
      <c r="D24" s="63">
        <v>2900</v>
      </c>
    </row>
    <row r="25" spans="1:4" x14ac:dyDescent="0.2">
      <c r="A25" s="60">
        <v>42137</v>
      </c>
      <c r="B25" s="61" t="str">
        <f t="shared" si="0"/>
        <v>Wed</v>
      </c>
      <c r="C25" s="69">
        <v>2760</v>
      </c>
      <c r="D25" s="63">
        <v>2750</v>
      </c>
    </row>
    <row r="26" spans="1:4" x14ac:dyDescent="0.2">
      <c r="A26" s="60">
        <v>42138</v>
      </c>
      <c r="B26" s="61" t="str">
        <f t="shared" si="0"/>
        <v>Thu</v>
      </c>
      <c r="C26" s="69">
        <v>2600</v>
      </c>
      <c r="D26" s="63">
        <v>2630</v>
      </c>
    </row>
    <row r="27" spans="1:4" x14ac:dyDescent="0.2">
      <c r="A27" s="60">
        <v>42139</v>
      </c>
      <c r="B27" s="61" t="str">
        <f t="shared" si="0"/>
        <v>Fri</v>
      </c>
      <c r="C27" s="69">
        <v>2440</v>
      </c>
      <c r="D27" s="63">
        <v>2510</v>
      </c>
    </row>
    <row r="28" spans="1:4" x14ac:dyDescent="0.2">
      <c r="A28" s="60">
        <v>42140</v>
      </c>
      <c r="B28" s="61" t="str">
        <f t="shared" si="0"/>
        <v>Sat</v>
      </c>
      <c r="C28" s="69">
        <v>2300</v>
      </c>
      <c r="D28" s="63">
        <v>2400</v>
      </c>
    </row>
    <row r="29" spans="1:4" x14ac:dyDescent="0.2">
      <c r="A29" s="60">
        <v>42141</v>
      </c>
      <c r="B29" s="61" t="str">
        <f t="shared" si="0"/>
        <v>Sun</v>
      </c>
      <c r="C29" s="69">
        <v>2160</v>
      </c>
      <c r="D29" s="63">
        <v>2200</v>
      </c>
    </row>
    <row r="30" spans="1:4" x14ac:dyDescent="0.2">
      <c r="A30" s="60">
        <v>42142</v>
      </c>
      <c r="B30" s="61" t="str">
        <f t="shared" si="0"/>
        <v>Mon</v>
      </c>
      <c r="C30" s="69">
        <v>2000</v>
      </c>
      <c r="D30" s="63">
        <v>2000</v>
      </c>
    </row>
    <row r="31" spans="1:4" x14ac:dyDescent="0.2">
      <c r="A31" s="60">
        <v>42143</v>
      </c>
      <c r="B31" s="61" t="str">
        <f t="shared" si="0"/>
        <v>Tue</v>
      </c>
      <c r="C31" s="69">
        <v>2000</v>
      </c>
      <c r="D31" s="63">
        <v>2000</v>
      </c>
    </row>
    <row r="32" spans="1:4" x14ac:dyDescent="0.2">
      <c r="A32" s="60">
        <v>42144</v>
      </c>
      <c r="B32" s="61" t="str">
        <f t="shared" si="0"/>
        <v>Wed</v>
      </c>
      <c r="C32" s="69">
        <v>2000</v>
      </c>
      <c r="D32" s="63">
        <v>2000</v>
      </c>
    </row>
    <row r="33" spans="1:4" x14ac:dyDescent="0.2">
      <c r="A33" s="60">
        <v>42145</v>
      </c>
      <c r="B33" s="61" t="str">
        <f t="shared" si="0"/>
        <v>Thu</v>
      </c>
      <c r="C33" s="69">
        <v>2000</v>
      </c>
      <c r="D33" s="63">
        <v>2000</v>
      </c>
    </row>
    <row r="34" spans="1:4" x14ac:dyDescent="0.2">
      <c r="A34" s="60">
        <v>42146</v>
      </c>
      <c r="B34" s="61" t="str">
        <f t="shared" si="0"/>
        <v>Fri</v>
      </c>
      <c r="C34" s="69">
        <v>1890</v>
      </c>
      <c r="D34" s="63">
        <v>2000</v>
      </c>
    </row>
    <row r="35" spans="1:4" x14ac:dyDescent="0.2">
      <c r="A35" s="60">
        <v>42147</v>
      </c>
      <c r="B35" s="61" t="str">
        <f t="shared" si="0"/>
        <v>Sat</v>
      </c>
      <c r="C35" s="69">
        <v>1790</v>
      </c>
      <c r="D35" s="63">
        <v>1930</v>
      </c>
    </row>
    <row r="36" spans="1:4" x14ac:dyDescent="0.2">
      <c r="A36" s="60">
        <v>42148</v>
      </c>
      <c r="B36" s="61" t="str">
        <f t="shared" si="0"/>
        <v>Sun</v>
      </c>
      <c r="C36" s="69">
        <v>1690</v>
      </c>
      <c r="D36" s="63">
        <v>1850</v>
      </c>
    </row>
    <row r="37" spans="1:4" x14ac:dyDescent="0.2">
      <c r="A37" s="60">
        <v>42149</v>
      </c>
      <c r="B37" s="61" t="str">
        <f t="shared" si="0"/>
        <v>Mon</v>
      </c>
      <c r="C37" s="69">
        <v>1590</v>
      </c>
      <c r="D37" s="63">
        <v>1800</v>
      </c>
    </row>
    <row r="38" spans="1:4" x14ac:dyDescent="0.2">
      <c r="A38" s="60">
        <v>42150</v>
      </c>
      <c r="B38" s="61" t="str">
        <f t="shared" si="0"/>
        <v>Tue</v>
      </c>
      <c r="C38" s="69">
        <v>1510</v>
      </c>
      <c r="D38" s="63">
        <v>1750</v>
      </c>
    </row>
    <row r="39" spans="1:4" x14ac:dyDescent="0.2">
      <c r="A39" s="60">
        <v>42151</v>
      </c>
      <c r="B39" s="61" t="str">
        <f t="shared" si="0"/>
        <v>Wed</v>
      </c>
      <c r="C39" s="69">
        <v>1420</v>
      </c>
      <c r="D39" s="63">
        <v>1620</v>
      </c>
    </row>
    <row r="40" spans="1:4" x14ac:dyDescent="0.2">
      <c r="A40" s="60">
        <v>42152</v>
      </c>
      <c r="B40" s="61" t="str">
        <f t="shared" si="0"/>
        <v>Thu</v>
      </c>
      <c r="C40" s="69">
        <v>1350</v>
      </c>
      <c r="D40" s="63">
        <v>1510</v>
      </c>
    </row>
    <row r="41" spans="1:4" x14ac:dyDescent="0.2">
      <c r="A41" s="60">
        <v>42153</v>
      </c>
      <c r="B41" s="61" t="str">
        <f t="shared" si="0"/>
        <v>Fri</v>
      </c>
      <c r="C41" s="69">
        <v>1200</v>
      </c>
      <c r="D41" s="63">
        <v>1420</v>
      </c>
    </row>
    <row r="42" spans="1:4" x14ac:dyDescent="0.2">
      <c r="A42" s="60">
        <v>42154</v>
      </c>
      <c r="B42" s="61" t="str">
        <f t="shared" si="0"/>
        <v>Sat</v>
      </c>
      <c r="C42" s="69">
        <v>1200</v>
      </c>
      <c r="D42" s="63">
        <v>1300</v>
      </c>
    </row>
    <row r="43" spans="1:4" x14ac:dyDescent="0.2">
      <c r="A43" s="60">
        <v>42155</v>
      </c>
      <c r="B43" s="61" t="str">
        <f t="shared" si="0"/>
        <v>Sun</v>
      </c>
      <c r="C43" s="69">
        <v>1200</v>
      </c>
      <c r="D43" s="63">
        <v>1200</v>
      </c>
    </row>
    <row r="44" spans="1:4" x14ac:dyDescent="0.2">
      <c r="A44" s="60">
        <v>42156</v>
      </c>
      <c r="B44" s="61" t="str">
        <f t="shared" si="0"/>
        <v>Mon</v>
      </c>
      <c r="C44" s="69">
        <v>1200</v>
      </c>
      <c r="D44" s="63">
        <v>1200</v>
      </c>
    </row>
    <row r="45" spans="1:4" x14ac:dyDescent="0.2">
      <c r="A45" s="60">
        <v>42157</v>
      </c>
      <c r="B45" s="61" t="str">
        <f t="shared" si="0"/>
        <v>Tue</v>
      </c>
      <c r="C45" s="69">
        <v>1140</v>
      </c>
      <c r="D45" s="63">
        <v>1200</v>
      </c>
    </row>
    <row r="46" spans="1:4" x14ac:dyDescent="0.2">
      <c r="A46" s="60">
        <v>42158</v>
      </c>
      <c r="B46" s="61" t="str">
        <f t="shared" si="0"/>
        <v>Wed</v>
      </c>
      <c r="C46" s="69">
        <v>1070</v>
      </c>
      <c r="D46" s="63">
        <v>1200</v>
      </c>
    </row>
    <row r="47" spans="1:4" x14ac:dyDescent="0.2">
      <c r="A47" s="60">
        <v>42159</v>
      </c>
      <c r="B47" s="61" t="str">
        <f t="shared" si="0"/>
        <v>Thu</v>
      </c>
      <c r="C47" s="69">
        <v>1020</v>
      </c>
      <c r="D47" s="63">
        <v>1200</v>
      </c>
    </row>
    <row r="48" spans="1:4" x14ac:dyDescent="0.2">
      <c r="A48" s="60">
        <v>42160</v>
      </c>
      <c r="B48" s="61" t="str">
        <f t="shared" si="0"/>
        <v>Fri</v>
      </c>
      <c r="C48" s="69">
        <v>960</v>
      </c>
      <c r="D48" s="63">
        <v>1120</v>
      </c>
    </row>
    <row r="49" spans="1:4" x14ac:dyDescent="0.2">
      <c r="A49" s="60">
        <v>42161</v>
      </c>
      <c r="B49" s="61" t="str">
        <f t="shared" si="0"/>
        <v>Sat</v>
      </c>
      <c r="C49" s="69">
        <v>910</v>
      </c>
      <c r="D49" s="63">
        <v>1030</v>
      </c>
    </row>
    <row r="50" spans="1:4" x14ac:dyDescent="0.2">
      <c r="A50" s="60">
        <v>42162</v>
      </c>
      <c r="B50" s="61" t="str">
        <f t="shared" si="0"/>
        <v>Sun</v>
      </c>
      <c r="C50" s="69">
        <v>860</v>
      </c>
      <c r="D50" s="63">
        <v>960</v>
      </c>
    </row>
    <row r="51" spans="1:4" x14ac:dyDescent="0.2">
      <c r="A51" s="60">
        <v>42163</v>
      </c>
      <c r="B51" s="61" t="str">
        <f t="shared" si="0"/>
        <v>Mon</v>
      </c>
      <c r="C51" s="69">
        <v>810</v>
      </c>
      <c r="D51" s="63">
        <v>900</v>
      </c>
    </row>
    <row r="52" spans="1:4" x14ac:dyDescent="0.2">
      <c r="A52" s="60">
        <v>42164</v>
      </c>
      <c r="B52" s="61" t="str">
        <f t="shared" si="0"/>
        <v>Tue</v>
      </c>
      <c r="C52" s="69">
        <v>770</v>
      </c>
      <c r="D52" s="63">
        <v>840</v>
      </c>
    </row>
    <row r="53" spans="1:4" x14ac:dyDescent="0.2">
      <c r="A53" s="60">
        <v>42165</v>
      </c>
      <c r="B53" s="61" t="str">
        <f t="shared" si="0"/>
        <v>Wed</v>
      </c>
      <c r="C53" s="69">
        <v>700</v>
      </c>
      <c r="D53" s="63">
        <v>770</v>
      </c>
    </row>
    <row r="54" spans="1:4" x14ac:dyDescent="0.2">
      <c r="A54" s="60">
        <v>42166</v>
      </c>
      <c r="B54" s="61" t="str">
        <f t="shared" si="0"/>
        <v>Thu</v>
      </c>
      <c r="C54" s="69">
        <v>700</v>
      </c>
      <c r="D54" s="63">
        <v>700</v>
      </c>
    </row>
    <row r="55" spans="1:4" x14ac:dyDescent="0.2">
      <c r="A55" s="60">
        <v>42167</v>
      </c>
      <c r="B55" s="61" t="str">
        <f t="shared" si="0"/>
        <v>Fri</v>
      </c>
      <c r="C55" s="69">
        <v>700</v>
      </c>
      <c r="D55" s="63">
        <v>700</v>
      </c>
    </row>
    <row r="56" spans="1:4" x14ac:dyDescent="0.2">
      <c r="A56" s="60">
        <v>42168</v>
      </c>
      <c r="B56" s="61" t="str">
        <f t="shared" si="0"/>
        <v>Sat</v>
      </c>
      <c r="C56" s="69">
        <v>700</v>
      </c>
      <c r="D56" s="63">
        <v>700</v>
      </c>
    </row>
    <row r="57" spans="1:4" x14ac:dyDescent="0.2">
      <c r="A57" s="60">
        <v>42169</v>
      </c>
      <c r="B57" s="61" t="str">
        <f t="shared" si="0"/>
        <v>Sun</v>
      </c>
      <c r="C57" s="69">
        <v>670</v>
      </c>
      <c r="D57" s="63">
        <v>700</v>
      </c>
    </row>
    <row r="58" spans="1:4" x14ac:dyDescent="0.2">
      <c r="A58" s="60">
        <v>42170</v>
      </c>
      <c r="B58" s="61" t="str">
        <f t="shared" si="0"/>
        <v>Mon</v>
      </c>
      <c r="C58" s="69">
        <v>630</v>
      </c>
      <c r="D58" s="63">
        <v>700</v>
      </c>
    </row>
    <row r="59" spans="1:4" x14ac:dyDescent="0.2">
      <c r="A59" s="60">
        <v>42171</v>
      </c>
      <c r="B59" s="61" t="str">
        <f t="shared" si="0"/>
        <v>Tue</v>
      </c>
      <c r="C59" s="69">
        <v>600</v>
      </c>
      <c r="D59" s="63">
        <v>700</v>
      </c>
    </row>
    <row r="60" spans="1:4" x14ac:dyDescent="0.2">
      <c r="A60" s="60">
        <v>42172</v>
      </c>
      <c r="B60" s="61" t="str">
        <f t="shared" si="0"/>
        <v>Wed</v>
      </c>
      <c r="C60" s="69">
        <v>570</v>
      </c>
      <c r="D60" s="63">
        <v>700</v>
      </c>
    </row>
    <row r="61" spans="1:4" x14ac:dyDescent="0.2">
      <c r="A61" s="60">
        <v>42173</v>
      </c>
      <c r="B61" s="61" t="str">
        <f t="shared" si="0"/>
        <v>Thu</v>
      </c>
      <c r="C61" s="73">
        <v>540</v>
      </c>
      <c r="D61" s="63">
        <v>650</v>
      </c>
    </row>
    <row r="62" spans="1:4" x14ac:dyDescent="0.2">
      <c r="A62" s="60">
        <v>42174</v>
      </c>
      <c r="B62" s="61" t="str">
        <f t="shared" si="0"/>
        <v>Fri</v>
      </c>
      <c r="C62" s="73">
        <v>510</v>
      </c>
      <c r="D62" s="63">
        <v>650</v>
      </c>
    </row>
    <row r="63" spans="1:4" x14ac:dyDescent="0.2">
      <c r="A63" s="60">
        <v>42175</v>
      </c>
      <c r="B63" s="61" t="str">
        <f t="shared" si="0"/>
        <v>Sat</v>
      </c>
      <c r="C63" s="73">
        <v>490</v>
      </c>
      <c r="D63" s="63">
        <v>650</v>
      </c>
    </row>
    <row r="64" spans="1:4" x14ac:dyDescent="0.2">
      <c r="A64" s="60">
        <v>42176</v>
      </c>
      <c r="C64">
        <v>460</v>
      </c>
      <c r="D64">
        <v>600</v>
      </c>
    </row>
    <row r="65" spans="1:4" x14ac:dyDescent="0.2">
      <c r="A65" s="60">
        <v>42177</v>
      </c>
      <c r="C65">
        <v>450</v>
      </c>
      <c r="D65">
        <v>600</v>
      </c>
    </row>
    <row r="66" spans="1:4" x14ac:dyDescent="0.2">
      <c r="A66" s="60">
        <v>42178</v>
      </c>
      <c r="C66">
        <v>450</v>
      </c>
      <c r="D66">
        <v>600</v>
      </c>
    </row>
    <row r="67" spans="1:4" x14ac:dyDescent="0.2">
      <c r="A67" s="60">
        <v>42179</v>
      </c>
      <c r="C67">
        <v>450</v>
      </c>
      <c r="D67">
        <v>550</v>
      </c>
    </row>
    <row r="68" spans="1:4" x14ac:dyDescent="0.2">
      <c r="A68" s="60">
        <v>42180</v>
      </c>
      <c r="C68">
        <v>450</v>
      </c>
      <c r="D68">
        <v>550</v>
      </c>
    </row>
    <row r="69" spans="1:4" x14ac:dyDescent="0.2">
      <c r="A69" s="60">
        <v>42181</v>
      </c>
      <c r="C69">
        <v>450</v>
      </c>
      <c r="D69">
        <v>550</v>
      </c>
    </row>
    <row r="70" spans="1:4" x14ac:dyDescent="0.2">
      <c r="A70" s="60">
        <v>42182</v>
      </c>
      <c r="C70">
        <v>450</v>
      </c>
      <c r="D70">
        <v>500</v>
      </c>
    </row>
    <row r="71" spans="1:4" x14ac:dyDescent="0.2">
      <c r="A71" s="60">
        <v>42183</v>
      </c>
      <c r="C71">
        <v>450</v>
      </c>
      <c r="D71">
        <v>500</v>
      </c>
    </row>
    <row r="72" spans="1:4" x14ac:dyDescent="0.2">
      <c r="A72" s="60">
        <v>42184</v>
      </c>
      <c r="C72">
        <v>450</v>
      </c>
      <c r="D72">
        <v>500</v>
      </c>
    </row>
    <row r="73" spans="1:4" x14ac:dyDescent="0.2">
      <c r="A73" s="60">
        <v>42185</v>
      </c>
      <c r="C73">
        <v>450</v>
      </c>
      <c r="D73">
        <v>450</v>
      </c>
    </row>
    <row r="74" spans="1:4" x14ac:dyDescent="0.2">
      <c r="A74" s="60">
        <v>42186</v>
      </c>
      <c r="C74">
        <v>450</v>
      </c>
      <c r="D74">
        <v>450</v>
      </c>
    </row>
    <row r="75" spans="1:4" x14ac:dyDescent="0.2">
      <c r="A75" s="60">
        <v>42187</v>
      </c>
      <c r="C75">
        <v>450</v>
      </c>
      <c r="D75">
        <v>450</v>
      </c>
    </row>
    <row r="76" spans="1:4" x14ac:dyDescent="0.2">
      <c r="A76" s="60">
        <v>42188</v>
      </c>
      <c r="C76">
        <v>450</v>
      </c>
      <c r="D76">
        <v>450</v>
      </c>
    </row>
    <row r="77" spans="1:4" x14ac:dyDescent="0.2">
      <c r="A77" s="60">
        <v>42189</v>
      </c>
      <c r="C77">
        <v>450</v>
      </c>
      <c r="D77">
        <v>450</v>
      </c>
    </row>
    <row r="78" spans="1:4" x14ac:dyDescent="0.2">
      <c r="A78" s="60">
        <v>42190</v>
      </c>
      <c r="C78">
        <v>450</v>
      </c>
      <c r="D78">
        <v>450</v>
      </c>
    </row>
    <row r="79" spans="1:4" x14ac:dyDescent="0.2">
      <c r="A79">
        <v>42191</v>
      </c>
      <c r="C79">
        <v>450</v>
      </c>
      <c r="D79">
        <v>450</v>
      </c>
    </row>
    <row r="80" spans="1:4" x14ac:dyDescent="0.2">
      <c r="A80">
        <v>42192</v>
      </c>
      <c r="C80">
        <v>450</v>
      </c>
      <c r="D80">
        <v>450</v>
      </c>
    </row>
    <row r="81" spans="1:4" x14ac:dyDescent="0.2">
      <c r="A81">
        <v>42193</v>
      </c>
      <c r="C81">
        <v>450</v>
      </c>
      <c r="D81">
        <v>450</v>
      </c>
    </row>
    <row r="82" spans="1:4" x14ac:dyDescent="0.2">
      <c r="A82">
        <v>42194</v>
      </c>
      <c r="C82">
        <v>450</v>
      </c>
      <c r="D82">
        <v>450</v>
      </c>
    </row>
    <row r="83" spans="1:4" x14ac:dyDescent="0.2">
      <c r="A83">
        <v>42195</v>
      </c>
      <c r="C83">
        <v>450</v>
      </c>
      <c r="D83">
        <v>450</v>
      </c>
    </row>
    <row r="84" spans="1:4" x14ac:dyDescent="0.2">
      <c r="A84">
        <v>42196</v>
      </c>
      <c r="C84">
        <v>450</v>
      </c>
      <c r="D84">
        <v>450</v>
      </c>
    </row>
    <row r="85" spans="1:4" x14ac:dyDescent="0.2">
      <c r="A85">
        <v>42197</v>
      </c>
      <c r="C85">
        <v>450</v>
      </c>
      <c r="D85">
        <v>450</v>
      </c>
    </row>
    <row r="86" spans="1:4" x14ac:dyDescent="0.2">
      <c r="A86">
        <v>42198</v>
      </c>
      <c r="C86">
        <v>450</v>
      </c>
      <c r="D86">
        <v>450</v>
      </c>
    </row>
    <row r="87" spans="1:4" x14ac:dyDescent="0.2">
      <c r="A87">
        <v>42199</v>
      </c>
      <c r="C87">
        <v>450</v>
      </c>
      <c r="D87">
        <v>450</v>
      </c>
    </row>
    <row r="88" spans="1:4" x14ac:dyDescent="0.2">
      <c r="A88">
        <v>42200</v>
      </c>
      <c r="C88">
        <v>450</v>
      </c>
      <c r="D88">
        <v>450</v>
      </c>
    </row>
    <row r="89" spans="1:4" x14ac:dyDescent="0.2">
      <c r="A89">
        <v>42201</v>
      </c>
      <c r="C89">
        <v>450</v>
      </c>
      <c r="D89">
        <v>450</v>
      </c>
    </row>
    <row r="90" spans="1:4" x14ac:dyDescent="0.2">
      <c r="A90">
        <v>42202</v>
      </c>
      <c r="C90">
        <v>450</v>
      </c>
      <c r="D90">
        <v>450</v>
      </c>
    </row>
    <row r="91" spans="1:4" x14ac:dyDescent="0.2">
      <c r="A91">
        <v>42203</v>
      </c>
      <c r="C91">
        <v>450</v>
      </c>
      <c r="D91">
        <v>450</v>
      </c>
    </row>
    <row r="92" spans="1:4" x14ac:dyDescent="0.2">
      <c r="A92">
        <v>42204</v>
      </c>
      <c r="C92">
        <v>450</v>
      </c>
      <c r="D92">
        <v>450</v>
      </c>
    </row>
    <row r="93" spans="1:4" x14ac:dyDescent="0.2">
      <c r="A93">
        <v>42205</v>
      </c>
      <c r="C93">
        <v>450</v>
      </c>
      <c r="D93">
        <v>450</v>
      </c>
    </row>
    <row r="94" spans="1:4" x14ac:dyDescent="0.2">
      <c r="A94">
        <v>42206</v>
      </c>
      <c r="C94">
        <v>450</v>
      </c>
      <c r="D94">
        <v>450</v>
      </c>
    </row>
    <row r="95" spans="1:4" x14ac:dyDescent="0.2">
      <c r="A95">
        <v>42207</v>
      </c>
      <c r="C95">
        <v>450</v>
      </c>
      <c r="D95">
        <v>450</v>
      </c>
    </row>
    <row r="96" spans="1:4" x14ac:dyDescent="0.2">
      <c r="A96">
        <v>42208</v>
      </c>
      <c r="C96">
        <v>450</v>
      </c>
      <c r="D96">
        <v>450</v>
      </c>
    </row>
    <row r="97" spans="1:4" x14ac:dyDescent="0.2">
      <c r="A97">
        <v>42209</v>
      </c>
      <c r="C97">
        <v>450</v>
      </c>
      <c r="D97">
        <v>450</v>
      </c>
    </row>
    <row r="98" spans="1:4" x14ac:dyDescent="0.2">
      <c r="A98">
        <v>42210</v>
      </c>
      <c r="C98">
        <v>450</v>
      </c>
      <c r="D98">
        <v>450</v>
      </c>
    </row>
    <row r="99" spans="1:4" x14ac:dyDescent="0.2">
      <c r="A99">
        <v>42211</v>
      </c>
      <c r="C99">
        <v>450</v>
      </c>
      <c r="D99">
        <v>450</v>
      </c>
    </row>
    <row r="100" spans="1:4" x14ac:dyDescent="0.2">
      <c r="A100">
        <v>42212</v>
      </c>
      <c r="C100">
        <v>450</v>
      </c>
      <c r="D100">
        <v>450</v>
      </c>
    </row>
    <row r="101" spans="1:4" x14ac:dyDescent="0.2">
      <c r="A101">
        <v>42213</v>
      </c>
      <c r="C101">
        <v>450</v>
      </c>
      <c r="D101">
        <v>450</v>
      </c>
    </row>
    <row r="102" spans="1:4" x14ac:dyDescent="0.2">
      <c r="A102">
        <v>42214</v>
      </c>
      <c r="C102">
        <v>450</v>
      </c>
      <c r="D102">
        <v>450</v>
      </c>
    </row>
    <row r="103" spans="1:4" x14ac:dyDescent="0.2">
      <c r="A103">
        <v>42215</v>
      </c>
      <c r="C103">
        <v>450</v>
      </c>
      <c r="D103">
        <v>450</v>
      </c>
    </row>
    <row r="104" spans="1:4" x14ac:dyDescent="0.2">
      <c r="A104">
        <v>42216</v>
      </c>
      <c r="C104">
        <v>450</v>
      </c>
      <c r="D104">
        <v>450</v>
      </c>
    </row>
    <row r="105" spans="1:4" x14ac:dyDescent="0.2">
      <c r="A105">
        <v>42217</v>
      </c>
      <c r="C105">
        <v>450</v>
      </c>
      <c r="D105">
        <v>450</v>
      </c>
    </row>
    <row r="106" spans="1:4" x14ac:dyDescent="0.2">
      <c r="A106">
        <v>42218</v>
      </c>
      <c r="C106">
        <v>450</v>
      </c>
      <c r="D106">
        <v>450</v>
      </c>
    </row>
    <row r="107" spans="1:4" x14ac:dyDescent="0.2">
      <c r="A107">
        <v>42219</v>
      </c>
      <c r="C107">
        <v>450</v>
      </c>
      <c r="D107">
        <v>450</v>
      </c>
    </row>
    <row r="108" spans="1:4" x14ac:dyDescent="0.2">
      <c r="A108">
        <v>42220</v>
      </c>
      <c r="C108">
        <v>450</v>
      </c>
      <c r="D108">
        <v>450</v>
      </c>
    </row>
    <row r="109" spans="1:4" x14ac:dyDescent="0.2">
      <c r="A109">
        <v>42221</v>
      </c>
      <c r="C109">
        <v>450</v>
      </c>
      <c r="D109">
        <v>450</v>
      </c>
    </row>
    <row r="110" spans="1:4" x14ac:dyDescent="0.2">
      <c r="A110">
        <v>42222</v>
      </c>
      <c r="C110">
        <v>450</v>
      </c>
      <c r="D110">
        <v>450</v>
      </c>
    </row>
    <row r="111" spans="1:4" x14ac:dyDescent="0.2">
      <c r="A111">
        <v>42223</v>
      </c>
      <c r="C111">
        <v>450</v>
      </c>
      <c r="D111">
        <v>450</v>
      </c>
    </row>
    <row r="112" spans="1:4" x14ac:dyDescent="0.2">
      <c r="A112">
        <v>42224</v>
      </c>
      <c r="C112">
        <v>450</v>
      </c>
      <c r="D112">
        <v>450</v>
      </c>
    </row>
    <row r="113" spans="1:4" x14ac:dyDescent="0.2">
      <c r="A113">
        <v>42225</v>
      </c>
      <c r="C113">
        <v>450</v>
      </c>
      <c r="D113">
        <v>450</v>
      </c>
    </row>
    <row r="114" spans="1:4" x14ac:dyDescent="0.2">
      <c r="A114">
        <v>42226</v>
      </c>
      <c r="C114">
        <v>450</v>
      </c>
      <c r="D114">
        <v>450</v>
      </c>
    </row>
    <row r="115" spans="1:4" x14ac:dyDescent="0.2">
      <c r="A115">
        <v>42227</v>
      </c>
      <c r="C115">
        <v>450</v>
      </c>
      <c r="D115">
        <v>450</v>
      </c>
    </row>
    <row r="116" spans="1:4" x14ac:dyDescent="0.2">
      <c r="A116">
        <v>42228</v>
      </c>
      <c r="C116">
        <v>450</v>
      </c>
      <c r="D116">
        <v>450</v>
      </c>
    </row>
    <row r="117" spans="1:4" x14ac:dyDescent="0.2">
      <c r="A117">
        <v>42229</v>
      </c>
      <c r="C117">
        <v>450</v>
      </c>
      <c r="D117">
        <v>450</v>
      </c>
    </row>
    <row r="118" spans="1:4" x14ac:dyDescent="0.2">
      <c r="A118">
        <v>42230</v>
      </c>
      <c r="C118">
        <v>450</v>
      </c>
      <c r="D118">
        <v>450</v>
      </c>
    </row>
    <row r="119" spans="1:4" x14ac:dyDescent="0.2">
      <c r="A119">
        <v>42231</v>
      </c>
      <c r="C119">
        <v>450</v>
      </c>
      <c r="D119">
        <v>450</v>
      </c>
    </row>
    <row r="120" spans="1:4" x14ac:dyDescent="0.2">
      <c r="A120">
        <v>42232</v>
      </c>
      <c r="C120">
        <v>450</v>
      </c>
      <c r="D120">
        <v>450</v>
      </c>
    </row>
    <row r="121" spans="1:4" x14ac:dyDescent="0.2">
      <c r="A121">
        <v>42233</v>
      </c>
      <c r="C121">
        <v>450</v>
      </c>
      <c r="D121">
        <v>450</v>
      </c>
    </row>
    <row r="122" spans="1:4" x14ac:dyDescent="0.2">
      <c r="A122">
        <v>42234</v>
      </c>
      <c r="C122">
        <v>450</v>
      </c>
      <c r="D122">
        <v>450</v>
      </c>
    </row>
    <row r="123" spans="1:4" x14ac:dyDescent="0.2">
      <c r="A123">
        <v>42235</v>
      </c>
      <c r="C123">
        <v>450</v>
      </c>
      <c r="D123">
        <v>450</v>
      </c>
    </row>
    <row r="124" spans="1:4" x14ac:dyDescent="0.2">
      <c r="A124">
        <v>42236</v>
      </c>
      <c r="C124">
        <v>450</v>
      </c>
      <c r="D124">
        <v>450</v>
      </c>
    </row>
    <row r="125" spans="1:4" x14ac:dyDescent="0.2">
      <c r="A125">
        <v>42237</v>
      </c>
      <c r="C125">
        <v>450</v>
      </c>
      <c r="D125">
        <v>450</v>
      </c>
    </row>
    <row r="126" spans="1:4" x14ac:dyDescent="0.2">
      <c r="A126">
        <v>42238</v>
      </c>
      <c r="C126">
        <v>450</v>
      </c>
      <c r="D126">
        <v>450</v>
      </c>
    </row>
    <row r="127" spans="1:4" x14ac:dyDescent="0.2">
      <c r="A127">
        <v>42239</v>
      </c>
      <c r="C127">
        <v>450</v>
      </c>
      <c r="D127">
        <v>450</v>
      </c>
    </row>
    <row r="128" spans="1:4" x14ac:dyDescent="0.2">
      <c r="A128">
        <v>42240</v>
      </c>
      <c r="C128">
        <v>450</v>
      </c>
      <c r="D128">
        <v>450</v>
      </c>
    </row>
    <row r="129" spans="1:4" x14ac:dyDescent="0.2">
      <c r="A129">
        <v>42241</v>
      </c>
      <c r="C129">
        <v>450</v>
      </c>
      <c r="D129">
        <v>450</v>
      </c>
    </row>
    <row r="130" spans="1:4" x14ac:dyDescent="0.2">
      <c r="A130">
        <v>42242</v>
      </c>
      <c r="C130">
        <v>450</v>
      </c>
      <c r="D130">
        <v>450</v>
      </c>
    </row>
    <row r="131" spans="1:4" x14ac:dyDescent="0.2">
      <c r="A131">
        <v>42243</v>
      </c>
      <c r="C131">
        <v>450</v>
      </c>
      <c r="D131">
        <v>450</v>
      </c>
    </row>
    <row r="132" spans="1:4" x14ac:dyDescent="0.2">
      <c r="A132">
        <v>42244</v>
      </c>
      <c r="C132">
        <v>450</v>
      </c>
      <c r="D132">
        <v>450</v>
      </c>
    </row>
    <row r="133" spans="1:4" x14ac:dyDescent="0.2">
      <c r="A133">
        <v>42245</v>
      </c>
      <c r="C133">
        <v>450</v>
      </c>
      <c r="D133">
        <v>450</v>
      </c>
    </row>
    <row r="134" spans="1:4" x14ac:dyDescent="0.2">
      <c r="A134">
        <v>42246</v>
      </c>
      <c r="C134">
        <v>450</v>
      </c>
      <c r="D134">
        <v>450</v>
      </c>
    </row>
    <row r="135" spans="1:4" x14ac:dyDescent="0.2">
      <c r="A135">
        <v>42247</v>
      </c>
      <c r="C135">
        <v>450</v>
      </c>
      <c r="D135">
        <v>450</v>
      </c>
    </row>
    <row r="136" spans="1:4" x14ac:dyDescent="0.2">
      <c r="A136">
        <v>42248</v>
      </c>
      <c r="C136">
        <v>450</v>
      </c>
      <c r="D136">
        <v>450</v>
      </c>
    </row>
    <row r="137" spans="1:4" x14ac:dyDescent="0.2">
      <c r="A137">
        <v>42249</v>
      </c>
      <c r="C137">
        <v>450</v>
      </c>
      <c r="D137">
        <v>450</v>
      </c>
    </row>
    <row r="138" spans="1:4" x14ac:dyDescent="0.2">
      <c r="A138">
        <v>42250</v>
      </c>
      <c r="C138">
        <v>450</v>
      </c>
      <c r="D138">
        <v>450</v>
      </c>
    </row>
    <row r="139" spans="1:4" x14ac:dyDescent="0.2">
      <c r="A139">
        <v>42251</v>
      </c>
      <c r="C139">
        <v>450</v>
      </c>
      <c r="D139">
        <v>450</v>
      </c>
    </row>
    <row r="140" spans="1:4" x14ac:dyDescent="0.2">
      <c r="A140">
        <v>42252</v>
      </c>
      <c r="C140">
        <v>450</v>
      </c>
      <c r="D140">
        <v>450</v>
      </c>
    </row>
    <row r="141" spans="1:4" x14ac:dyDescent="0.2">
      <c r="A141">
        <v>42253</v>
      </c>
      <c r="C141">
        <v>450</v>
      </c>
      <c r="D141">
        <v>450</v>
      </c>
    </row>
    <row r="142" spans="1:4" x14ac:dyDescent="0.2">
      <c r="A142">
        <v>42254</v>
      </c>
      <c r="C142">
        <v>450</v>
      </c>
      <c r="D142">
        <v>450</v>
      </c>
    </row>
    <row r="143" spans="1:4" x14ac:dyDescent="0.2">
      <c r="A143">
        <v>42255</v>
      </c>
      <c r="C143">
        <v>450</v>
      </c>
      <c r="D143">
        <v>450</v>
      </c>
    </row>
    <row r="144" spans="1:4" x14ac:dyDescent="0.2">
      <c r="C144">
        <v>450</v>
      </c>
      <c r="D144">
        <v>450</v>
      </c>
    </row>
    <row r="145" spans="3:4" x14ac:dyDescent="0.2">
      <c r="C145">
        <v>450</v>
      </c>
      <c r="D145">
        <v>450</v>
      </c>
    </row>
    <row r="146" spans="3:4" x14ac:dyDescent="0.2">
      <c r="C146">
        <v>450</v>
      </c>
      <c r="D146">
        <v>450</v>
      </c>
    </row>
    <row r="147" spans="3:4" x14ac:dyDescent="0.2">
      <c r="C147">
        <v>450</v>
      </c>
      <c r="D147">
        <v>450</v>
      </c>
    </row>
    <row r="148" spans="3:4" x14ac:dyDescent="0.2">
      <c r="C148">
        <v>450</v>
      </c>
      <c r="D148">
        <v>450</v>
      </c>
    </row>
    <row r="149" spans="3:4" x14ac:dyDescent="0.2">
      <c r="C149">
        <v>450</v>
      </c>
      <c r="D149">
        <v>450</v>
      </c>
    </row>
    <row r="150" spans="3:4" x14ac:dyDescent="0.2">
      <c r="C150">
        <v>450</v>
      </c>
      <c r="D150">
        <v>450</v>
      </c>
    </row>
    <row r="151" spans="3:4" x14ac:dyDescent="0.2">
      <c r="C151">
        <v>450</v>
      </c>
      <c r="D151">
        <v>450</v>
      </c>
    </row>
    <row r="152" spans="3:4" x14ac:dyDescent="0.2">
      <c r="C152">
        <v>450</v>
      </c>
      <c r="D152">
        <v>450</v>
      </c>
    </row>
    <row r="153" spans="3:4" x14ac:dyDescent="0.2">
      <c r="C153">
        <v>450</v>
      </c>
      <c r="D153">
        <v>450</v>
      </c>
    </row>
    <row r="154" spans="3:4" x14ac:dyDescent="0.2">
      <c r="C154">
        <v>450</v>
      </c>
      <c r="D154">
        <v>450</v>
      </c>
    </row>
    <row r="155" spans="3:4" x14ac:dyDescent="0.2">
      <c r="C155">
        <v>450</v>
      </c>
      <c r="D155">
        <v>450</v>
      </c>
    </row>
    <row r="156" spans="3:4" x14ac:dyDescent="0.2">
      <c r="C156">
        <v>450</v>
      </c>
      <c r="D156">
        <v>450</v>
      </c>
    </row>
    <row r="157" spans="3:4" x14ac:dyDescent="0.2">
      <c r="C157">
        <v>450</v>
      </c>
      <c r="D157">
        <v>450</v>
      </c>
    </row>
    <row r="158" spans="3:4" x14ac:dyDescent="0.2">
      <c r="C158">
        <v>450</v>
      </c>
      <c r="D158">
        <v>450</v>
      </c>
    </row>
    <row r="159" spans="3:4" x14ac:dyDescent="0.2">
      <c r="C159">
        <v>450</v>
      </c>
      <c r="D159">
        <v>450</v>
      </c>
    </row>
    <row r="160" spans="3:4" x14ac:dyDescent="0.2">
      <c r="C160">
        <v>450</v>
      </c>
      <c r="D160">
        <v>450</v>
      </c>
    </row>
    <row r="161" spans="3:4" x14ac:dyDescent="0.2">
      <c r="C161">
        <v>450</v>
      </c>
      <c r="D161">
        <v>450</v>
      </c>
    </row>
    <row r="162" spans="3:4" x14ac:dyDescent="0.2">
      <c r="C162">
        <v>450</v>
      </c>
      <c r="D162">
        <v>450</v>
      </c>
    </row>
    <row r="163" spans="3:4" x14ac:dyDescent="0.2">
      <c r="C163">
        <v>450</v>
      </c>
      <c r="D163">
        <v>450</v>
      </c>
    </row>
    <row r="164" spans="3:4" x14ac:dyDescent="0.2">
      <c r="D164">
        <v>450</v>
      </c>
    </row>
    <row r="165" spans="3:4" x14ac:dyDescent="0.2">
      <c r="D165">
        <v>450</v>
      </c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B4:AL31"/>
  <sheetViews>
    <sheetView tabSelected="1" zoomScale="70" zoomScaleNormal="70" workbookViewId="0">
      <selection activeCell="X35" sqref="X35"/>
    </sheetView>
  </sheetViews>
  <sheetFormatPr defaultRowHeight="12.75" x14ac:dyDescent="0.2"/>
  <cols>
    <col min="29" max="29" width="9.7109375" bestFit="1" customWidth="1"/>
    <col min="35" max="35" width="9.7109375" bestFit="1" customWidth="1"/>
  </cols>
  <sheetData>
    <row r="4" spans="28:38" x14ac:dyDescent="0.2">
      <c r="AJ4" s="55" t="s">
        <v>49</v>
      </c>
      <c r="AL4" s="55" t="s">
        <v>50</v>
      </c>
    </row>
    <row r="5" spans="28:38" x14ac:dyDescent="0.2">
      <c r="AJ5" s="55" t="s">
        <v>47</v>
      </c>
      <c r="AL5" s="55" t="s">
        <v>48</v>
      </c>
    </row>
    <row r="6" spans="28:38" x14ac:dyDescent="0.2">
      <c r="AB6">
        <v>1</v>
      </c>
      <c r="AC6" s="57">
        <v>38443</v>
      </c>
      <c r="AD6">
        <v>2583.79</v>
      </c>
      <c r="AE6">
        <v>2583.79</v>
      </c>
      <c r="AF6">
        <v>52.656999999999996</v>
      </c>
      <c r="AG6">
        <v>52.725999999999999</v>
      </c>
      <c r="AI6" s="57">
        <v>38457</v>
      </c>
      <c r="AJ6">
        <v>55</v>
      </c>
      <c r="AK6" s="57">
        <v>38457</v>
      </c>
      <c r="AL6">
        <v>59</v>
      </c>
    </row>
    <row r="7" spans="28:38" x14ac:dyDescent="0.2">
      <c r="AB7">
        <v>2</v>
      </c>
      <c r="AC7" s="57">
        <v>38450</v>
      </c>
      <c r="AD7">
        <v>2342.1999999999998</v>
      </c>
      <c r="AE7">
        <v>2342.1999999999998</v>
      </c>
      <c r="AF7">
        <v>53.777999999999999</v>
      </c>
      <c r="AG7">
        <v>53.851999999999997</v>
      </c>
      <c r="AI7" s="57">
        <v>38494</v>
      </c>
      <c r="AJ7">
        <v>55</v>
      </c>
      <c r="AK7" s="57">
        <v>38494</v>
      </c>
      <c r="AL7">
        <v>59</v>
      </c>
    </row>
    <row r="8" spans="28:38" x14ac:dyDescent="0.2">
      <c r="AB8">
        <v>3</v>
      </c>
      <c r="AC8" s="57">
        <v>38457</v>
      </c>
      <c r="AD8">
        <v>2198.04</v>
      </c>
      <c r="AE8">
        <v>2198.04</v>
      </c>
      <c r="AF8">
        <v>55.323999999999998</v>
      </c>
      <c r="AG8">
        <v>55.408999999999999</v>
      </c>
      <c r="AI8" s="57">
        <v>38495</v>
      </c>
      <c r="AJ8">
        <v>59</v>
      </c>
      <c r="AK8" s="57">
        <v>38495</v>
      </c>
      <c r="AL8">
        <v>62.5</v>
      </c>
    </row>
    <row r="9" spans="28:38" x14ac:dyDescent="0.2">
      <c r="AB9">
        <v>4</v>
      </c>
      <c r="AC9" s="57">
        <v>38464</v>
      </c>
      <c r="AD9">
        <v>2401.8000000000002</v>
      </c>
      <c r="AE9">
        <v>2401.8000000000002</v>
      </c>
      <c r="AF9">
        <v>56.59</v>
      </c>
      <c r="AG9">
        <v>56.683</v>
      </c>
      <c r="AI9" s="57">
        <v>38507</v>
      </c>
      <c r="AJ9">
        <v>59</v>
      </c>
      <c r="AK9" s="57">
        <v>38507</v>
      </c>
      <c r="AL9">
        <v>62.5</v>
      </c>
    </row>
    <row r="10" spans="28:38" x14ac:dyDescent="0.2">
      <c r="AB10">
        <v>5</v>
      </c>
      <c r="AC10" s="57">
        <v>38471</v>
      </c>
      <c r="AD10">
        <v>4291.76</v>
      </c>
      <c r="AE10">
        <v>4291.76</v>
      </c>
      <c r="AF10">
        <v>55.601999999999997</v>
      </c>
      <c r="AG10">
        <v>55.674999999999997</v>
      </c>
      <c r="AI10" s="57">
        <v>38508</v>
      </c>
      <c r="AJ10">
        <v>62.5</v>
      </c>
      <c r="AK10" s="57">
        <v>38508</v>
      </c>
      <c r="AL10">
        <v>68</v>
      </c>
    </row>
    <row r="11" spans="28:38" x14ac:dyDescent="0.2">
      <c r="AB11">
        <v>6</v>
      </c>
      <c r="AC11" s="57">
        <v>38478</v>
      </c>
      <c r="AD11">
        <v>7442.06</v>
      </c>
      <c r="AE11">
        <v>7442.06</v>
      </c>
      <c r="AF11">
        <v>54.694000000000003</v>
      </c>
      <c r="AG11">
        <v>54.752000000000002</v>
      </c>
      <c r="AI11" s="57">
        <v>38542</v>
      </c>
      <c r="AJ11">
        <v>62.5</v>
      </c>
      <c r="AK11" s="57">
        <v>38518</v>
      </c>
      <c r="AL11">
        <v>68</v>
      </c>
    </row>
    <row r="12" spans="28:38" x14ac:dyDescent="0.2">
      <c r="AB12">
        <v>7</v>
      </c>
      <c r="AC12" s="57">
        <v>38485</v>
      </c>
      <c r="AD12">
        <v>6613.47</v>
      </c>
      <c r="AE12">
        <v>6613.47</v>
      </c>
      <c r="AF12">
        <v>55.305999999999997</v>
      </c>
      <c r="AG12">
        <v>55.372</v>
      </c>
      <c r="AI12" s="57"/>
    </row>
    <row r="13" spans="28:38" x14ac:dyDescent="0.2">
      <c r="AB13">
        <v>8</v>
      </c>
      <c r="AC13" s="57">
        <v>38492</v>
      </c>
      <c r="AD13">
        <v>5348.21</v>
      </c>
      <c r="AE13">
        <v>5348.21</v>
      </c>
      <c r="AF13">
        <v>56.792999999999999</v>
      </c>
      <c r="AG13">
        <v>56.877000000000002</v>
      </c>
    </row>
    <row r="14" spans="28:38" x14ac:dyDescent="0.2">
      <c r="AB14">
        <v>9</v>
      </c>
      <c r="AC14" s="57">
        <v>38499</v>
      </c>
      <c r="AD14">
        <v>4280.1000000000004</v>
      </c>
      <c r="AE14">
        <v>4280.1000000000004</v>
      </c>
      <c r="AF14">
        <v>58.6</v>
      </c>
      <c r="AG14">
        <v>58.701999999999998</v>
      </c>
    </row>
    <row r="15" spans="28:38" x14ac:dyDescent="0.2">
      <c r="AB15">
        <v>10</v>
      </c>
      <c r="AC15" s="57">
        <v>38506</v>
      </c>
      <c r="AD15">
        <v>3459.34</v>
      </c>
      <c r="AE15">
        <v>3459.34</v>
      </c>
      <c r="AF15">
        <v>60.125</v>
      </c>
      <c r="AG15">
        <v>60.241999999999997</v>
      </c>
    </row>
    <row r="16" spans="28:38" x14ac:dyDescent="0.2">
      <c r="AB16">
        <v>11</v>
      </c>
      <c r="AC16" s="57">
        <v>38513</v>
      </c>
      <c r="AD16">
        <v>2967.45</v>
      </c>
      <c r="AE16">
        <v>2967.45</v>
      </c>
      <c r="AF16">
        <v>61.353999999999999</v>
      </c>
      <c r="AG16">
        <v>61.48</v>
      </c>
    </row>
    <row r="17" spans="28:33" x14ac:dyDescent="0.2">
      <c r="AB17">
        <v>12</v>
      </c>
      <c r="AC17" s="57">
        <v>38520</v>
      </c>
      <c r="AD17">
        <v>2836.21</v>
      </c>
      <c r="AE17">
        <v>2836.21</v>
      </c>
      <c r="AF17">
        <v>62.057000000000002</v>
      </c>
      <c r="AG17">
        <v>62.191000000000003</v>
      </c>
    </row>
    <row r="18" spans="28:33" x14ac:dyDescent="0.2">
      <c r="AB18">
        <v>13</v>
      </c>
      <c r="AC18" s="57">
        <v>38527</v>
      </c>
      <c r="AD18">
        <v>2672.39</v>
      </c>
      <c r="AE18">
        <v>2672.39</v>
      </c>
      <c r="AF18">
        <v>63.185000000000002</v>
      </c>
      <c r="AG18">
        <v>63.334000000000003</v>
      </c>
    </row>
    <row r="19" spans="28:33" x14ac:dyDescent="0.2">
      <c r="AB19">
        <v>14</v>
      </c>
      <c r="AC19" s="57">
        <v>38534</v>
      </c>
      <c r="AD19">
        <v>2541.83</v>
      </c>
      <c r="AE19">
        <v>2541.83</v>
      </c>
      <c r="AF19">
        <v>63.506999999999998</v>
      </c>
      <c r="AG19">
        <v>63.664999999999999</v>
      </c>
    </row>
    <row r="20" spans="28:33" x14ac:dyDescent="0.2">
      <c r="AB20">
        <v>15</v>
      </c>
      <c r="AC20" s="57">
        <v>38541</v>
      </c>
      <c r="AD20">
        <v>1955.5</v>
      </c>
      <c r="AE20">
        <v>1955.5</v>
      </c>
      <c r="AF20">
        <v>65.423000000000002</v>
      </c>
      <c r="AG20">
        <v>65.593000000000004</v>
      </c>
    </row>
    <row r="21" spans="28:33" x14ac:dyDescent="0.2">
      <c r="AB21">
        <v>16</v>
      </c>
      <c r="AC21" s="57">
        <v>38548</v>
      </c>
      <c r="AD21">
        <v>1026</v>
      </c>
      <c r="AE21">
        <v>1026</v>
      </c>
      <c r="AF21">
        <v>71.992999999999995</v>
      </c>
      <c r="AG21">
        <v>72.134</v>
      </c>
    </row>
    <row r="22" spans="28:33" x14ac:dyDescent="0.2">
      <c r="AB22">
        <v>17</v>
      </c>
      <c r="AC22" s="57">
        <v>38555</v>
      </c>
      <c r="AD22">
        <v>707.97</v>
      </c>
      <c r="AE22">
        <v>707.97</v>
      </c>
      <c r="AF22">
        <v>74.882999999999996</v>
      </c>
      <c r="AG22">
        <v>74.960999999999999</v>
      </c>
    </row>
    <row r="23" spans="28:33" x14ac:dyDescent="0.2">
      <c r="AB23">
        <v>18</v>
      </c>
      <c r="AC23" s="57">
        <v>38562</v>
      </c>
      <c r="AD23">
        <v>676.94</v>
      </c>
      <c r="AE23">
        <v>676.94</v>
      </c>
      <c r="AF23">
        <v>74.650999999999996</v>
      </c>
      <c r="AG23">
        <v>74.733000000000004</v>
      </c>
    </row>
    <row r="24" spans="28:33" x14ac:dyDescent="0.2">
      <c r="AB24">
        <v>19</v>
      </c>
      <c r="AC24" s="57">
        <v>38569</v>
      </c>
      <c r="AD24">
        <v>639.19000000000005</v>
      </c>
      <c r="AE24">
        <v>639.19000000000005</v>
      </c>
      <c r="AF24">
        <v>75.644999999999996</v>
      </c>
      <c r="AG24">
        <v>75.742999999999995</v>
      </c>
    </row>
    <row r="25" spans="28:33" x14ac:dyDescent="0.2">
      <c r="AB25">
        <v>20</v>
      </c>
      <c r="AC25" s="57">
        <v>38576</v>
      </c>
      <c r="AD25">
        <v>616.71</v>
      </c>
      <c r="AE25">
        <v>616.71</v>
      </c>
      <c r="AF25">
        <v>73.665000000000006</v>
      </c>
      <c r="AG25">
        <v>73.748000000000005</v>
      </c>
    </row>
    <row r="26" spans="28:33" x14ac:dyDescent="0.2">
      <c r="AB26">
        <v>21</v>
      </c>
      <c r="AC26" s="57">
        <v>38583</v>
      </c>
      <c r="AD26">
        <v>603.51</v>
      </c>
      <c r="AE26">
        <v>603.51</v>
      </c>
      <c r="AF26">
        <v>71.748999999999995</v>
      </c>
      <c r="AG26">
        <v>71.828000000000003</v>
      </c>
    </row>
    <row r="27" spans="28:33" x14ac:dyDescent="0.2">
      <c r="AB27">
        <v>22</v>
      </c>
      <c r="AC27" s="57">
        <v>38590</v>
      </c>
      <c r="AD27">
        <v>596.30999999999995</v>
      </c>
      <c r="AE27">
        <v>596.30999999999995</v>
      </c>
      <c r="AF27">
        <v>70.397999999999996</v>
      </c>
      <c r="AG27">
        <v>70.475999999999999</v>
      </c>
    </row>
    <row r="28" spans="28:33" x14ac:dyDescent="0.2">
      <c r="AB28">
        <v>23</v>
      </c>
      <c r="AC28" s="57">
        <v>38597</v>
      </c>
      <c r="AD28">
        <v>591.92999999999995</v>
      </c>
      <c r="AE28">
        <v>591.92999999999995</v>
      </c>
      <c r="AF28">
        <v>68.450999999999993</v>
      </c>
      <c r="AG28">
        <v>68.522000000000006</v>
      </c>
    </row>
    <row r="29" spans="28:33" x14ac:dyDescent="0.2">
      <c r="AB29">
        <v>24</v>
      </c>
      <c r="AC29" s="57">
        <v>38604</v>
      </c>
      <c r="AD29">
        <v>591.79</v>
      </c>
      <c r="AE29">
        <v>591.79</v>
      </c>
      <c r="AF29">
        <v>68.069999999999993</v>
      </c>
      <c r="AG29">
        <v>68.147999999999996</v>
      </c>
    </row>
    <row r="30" spans="28:33" x14ac:dyDescent="0.2">
      <c r="AB30">
        <v>25</v>
      </c>
      <c r="AC30" s="57">
        <v>38611</v>
      </c>
      <c r="AD30">
        <v>592.02</v>
      </c>
      <c r="AE30">
        <v>592.02</v>
      </c>
      <c r="AF30">
        <v>65.418999999999997</v>
      </c>
      <c r="AG30">
        <v>65.489000000000004</v>
      </c>
    </row>
    <row r="31" spans="28:33" x14ac:dyDescent="0.2">
      <c r="AB31">
        <v>26</v>
      </c>
      <c r="AC31" s="57">
        <v>38618</v>
      </c>
      <c r="AD31">
        <v>596.36</v>
      </c>
      <c r="AE31">
        <v>596.36</v>
      </c>
      <c r="AF31">
        <v>62.701000000000001</v>
      </c>
      <c r="AG31">
        <v>62.76</v>
      </c>
    </row>
  </sheetData>
  <pageMargins left="0.7" right="0.7" top="0.75" bottom="0.75" header="0.3" footer="0.3"/>
  <pageSetup paperSize="25" scale="59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view="pageBreakPreview" zoomScaleNormal="100" zoomScaleSheetLayoutView="100" workbookViewId="0">
      <selection activeCell="B7" sqref="B7"/>
    </sheetView>
  </sheetViews>
  <sheetFormatPr defaultRowHeight="12.75" x14ac:dyDescent="0.2"/>
  <sheetData>
    <row r="1" spans="1:18" x14ac:dyDescent="0.2">
      <c r="A1" t="s">
        <v>12</v>
      </c>
    </row>
    <row r="2" spans="1:18" x14ac:dyDescent="0.2">
      <c r="D2" t="s">
        <v>13</v>
      </c>
      <c r="G2" s="55" t="s">
        <v>43</v>
      </c>
    </row>
    <row r="3" spans="1:18" x14ac:dyDescent="0.2">
      <c r="C3" s="22" t="s">
        <v>14</v>
      </c>
      <c r="D3" s="22"/>
      <c r="E3" s="23" t="s">
        <v>15</v>
      </c>
      <c r="F3" s="23"/>
      <c r="N3" s="55" t="s">
        <v>45</v>
      </c>
    </row>
    <row r="4" spans="1:18" ht="38.25" x14ac:dyDescent="0.2">
      <c r="A4" s="24" t="s">
        <v>16</v>
      </c>
      <c r="B4" s="24" t="s">
        <v>17</v>
      </c>
      <c r="C4" s="24" t="s">
        <v>18</v>
      </c>
      <c r="D4" s="24" t="s">
        <v>19</v>
      </c>
      <c r="E4" s="24" t="s">
        <v>18</v>
      </c>
      <c r="F4" s="24" t="s">
        <v>19</v>
      </c>
      <c r="G4" s="25" t="s">
        <v>20</v>
      </c>
      <c r="H4" s="25" t="s">
        <v>21</v>
      </c>
      <c r="L4" s="55" t="s">
        <v>37</v>
      </c>
      <c r="M4" s="55" t="s">
        <v>38</v>
      </c>
      <c r="N4" s="55" t="s">
        <v>42</v>
      </c>
      <c r="O4" s="55" t="s">
        <v>41</v>
      </c>
      <c r="P4" s="55" t="s">
        <v>39</v>
      </c>
      <c r="Q4" s="55" t="s">
        <v>40</v>
      </c>
      <c r="R4" s="55" t="s">
        <v>44</v>
      </c>
    </row>
    <row r="5" spans="1:18" x14ac:dyDescent="0.2">
      <c r="A5">
        <v>6000</v>
      </c>
      <c r="B5">
        <v>11000</v>
      </c>
      <c r="C5">
        <v>500</v>
      </c>
      <c r="D5">
        <f>($B5-$A5)/C5</f>
        <v>10</v>
      </c>
      <c r="E5">
        <f>500/4</f>
        <v>125</v>
      </c>
      <c r="F5">
        <f>($B5-$A5)/E5</f>
        <v>40</v>
      </c>
      <c r="G5" s="26">
        <f>F5/24</f>
        <v>1.6666666666666667</v>
      </c>
      <c r="H5">
        <f>E5*24</f>
        <v>3000</v>
      </c>
      <c r="L5">
        <v>0</v>
      </c>
      <c r="M5">
        <v>0</v>
      </c>
      <c r="N5" s="54">
        <v>8000</v>
      </c>
      <c r="O5" s="54">
        <v>8500</v>
      </c>
      <c r="P5">
        <v>9000</v>
      </c>
      <c r="Q5">
        <v>10000</v>
      </c>
      <c r="R5">
        <v>11000</v>
      </c>
    </row>
    <row r="6" spans="1:18" x14ac:dyDescent="0.2">
      <c r="A6">
        <v>4000</v>
      </c>
      <c r="B6">
        <v>6000</v>
      </c>
      <c r="C6">
        <v>500</v>
      </c>
      <c r="D6">
        <f>($B6-$A6)/C6</f>
        <v>4</v>
      </c>
      <c r="E6">
        <v>100</v>
      </c>
      <c r="F6">
        <f>($B6-$A6)/E6</f>
        <v>20</v>
      </c>
      <c r="G6" s="26">
        <f t="shared" ref="G6:G9" si="0">F6/24</f>
        <v>0.83333333333333337</v>
      </c>
      <c r="H6">
        <f t="shared" ref="H6:H9" si="1">E6*24</f>
        <v>2400</v>
      </c>
      <c r="M6">
        <v>4</v>
      </c>
      <c r="N6" s="54">
        <f>N5-500</f>
        <v>7500</v>
      </c>
      <c r="O6" s="54">
        <f>O5-500</f>
        <v>8000</v>
      </c>
      <c r="P6">
        <f>P5-500</f>
        <v>8500</v>
      </c>
      <c r="Q6">
        <f>Q5-500</f>
        <v>9500</v>
      </c>
      <c r="R6">
        <f>R5-500</f>
        <v>10500</v>
      </c>
    </row>
    <row r="7" spans="1:18" x14ac:dyDescent="0.2">
      <c r="A7">
        <v>2000</v>
      </c>
      <c r="B7">
        <v>4000</v>
      </c>
      <c r="C7">
        <v>250</v>
      </c>
      <c r="D7">
        <f>($B7-$A7)/C7</f>
        <v>8</v>
      </c>
      <c r="E7">
        <v>50</v>
      </c>
      <c r="F7">
        <f>($B7-$A7)/E7</f>
        <v>40</v>
      </c>
      <c r="G7" s="26">
        <f t="shared" si="0"/>
        <v>1.6666666666666667</v>
      </c>
      <c r="H7">
        <f t="shared" si="1"/>
        <v>1200</v>
      </c>
      <c r="M7">
        <v>8</v>
      </c>
      <c r="N7" s="54">
        <f t="shared" ref="N7:R15" si="2">N6-500</f>
        <v>7000</v>
      </c>
      <c r="O7" s="54">
        <f t="shared" ref="O7:O10" si="3">O6-500</f>
        <v>7500</v>
      </c>
      <c r="P7" s="54">
        <v>8000</v>
      </c>
      <c r="Q7">
        <f t="shared" ref="Q7:R10" si="4">Q6-500</f>
        <v>9000</v>
      </c>
      <c r="R7">
        <f>R6-500</f>
        <v>10000</v>
      </c>
    </row>
    <row r="8" spans="1:18" x14ac:dyDescent="0.2">
      <c r="A8">
        <v>500</v>
      </c>
      <c r="B8">
        <v>2000</v>
      </c>
      <c r="C8">
        <v>125</v>
      </c>
      <c r="D8">
        <f>($B8-$A8)/C8</f>
        <v>12</v>
      </c>
      <c r="E8">
        <v>25</v>
      </c>
      <c r="F8">
        <f>($B8-$A8)/E8</f>
        <v>60</v>
      </c>
      <c r="G8" s="26">
        <f t="shared" si="0"/>
        <v>2.5</v>
      </c>
      <c r="H8">
        <f t="shared" si="1"/>
        <v>600</v>
      </c>
      <c r="M8">
        <v>12</v>
      </c>
      <c r="N8" s="54">
        <f t="shared" si="2"/>
        <v>6500</v>
      </c>
      <c r="O8" s="54">
        <f t="shared" si="3"/>
        <v>7000</v>
      </c>
      <c r="P8" s="54">
        <f>P7-500</f>
        <v>7500</v>
      </c>
      <c r="Q8">
        <f t="shared" si="4"/>
        <v>8500</v>
      </c>
      <c r="R8">
        <f>R7-500</f>
        <v>9500</v>
      </c>
    </row>
    <row r="9" spans="1:18" x14ac:dyDescent="0.2">
      <c r="A9">
        <v>300</v>
      </c>
      <c r="B9">
        <v>500</v>
      </c>
      <c r="C9">
        <v>50</v>
      </c>
      <c r="D9">
        <f>($B9-$A9)/C9</f>
        <v>4</v>
      </c>
      <c r="E9">
        <f>50/4</f>
        <v>12.5</v>
      </c>
      <c r="F9">
        <f>($B9-$A9)/E9</f>
        <v>16</v>
      </c>
      <c r="G9" s="26">
        <f t="shared" si="0"/>
        <v>0.66666666666666663</v>
      </c>
      <c r="H9">
        <f t="shared" si="1"/>
        <v>300</v>
      </c>
      <c r="M9">
        <v>16</v>
      </c>
      <c r="N9" s="54">
        <f t="shared" si="2"/>
        <v>6000</v>
      </c>
      <c r="O9" s="54">
        <f t="shared" si="3"/>
        <v>6500</v>
      </c>
      <c r="P9" s="54">
        <f t="shared" si="2"/>
        <v>7000</v>
      </c>
      <c r="Q9" s="54">
        <v>8000</v>
      </c>
      <c r="R9">
        <f t="shared" si="4"/>
        <v>9000</v>
      </c>
    </row>
    <row r="10" spans="1:18" x14ac:dyDescent="0.2">
      <c r="M10">
        <v>20</v>
      </c>
      <c r="N10" s="54">
        <f>N9-400</f>
        <v>5600</v>
      </c>
      <c r="O10" s="54">
        <f t="shared" si="3"/>
        <v>6000</v>
      </c>
      <c r="P10" s="54">
        <f t="shared" si="2"/>
        <v>6500</v>
      </c>
      <c r="Q10" s="54">
        <f>Q9-500</f>
        <v>7500</v>
      </c>
      <c r="R10">
        <f t="shared" si="4"/>
        <v>8500</v>
      </c>
    </row>
    <row r="11" spans="1:18" x14ac:dyDescent="0.2">
      <c r="L11">
        <v>1</v>
      </c>
      <c r="M11">
        <v>24</v>
      </c>
      <c r="N11" s="54">
        <f>N10-400</f>
        <v>5200</v>
      </c>
      <c r="O11" s="54">
        <f>O10-400</f>
        <v>5600</v>
      </c>
      <c r="P11" s="54">
        <f t="shared" si="2"/>
        <v>6000</v>
      </c>
      <c r="Q11" s="54">
        <f t="shared" si="2"/>
        <v>7000</v>
      </c>
      <c r="R11" s="54">
        <v>8000</v>
      </c>
    </row>
    <row r="12" spans="1:18" x14ac:dyDescent="0.2">
      <c r="M12">
        <v>28</v>
      </c>
      <c r="N12" s="54">
        <f t="shared" ref="N12:R20" si="5">N11-400</f>
        <v>4800</v>
      </c>
      <c r="O12" s="54">
        <f t="shared" ref="O12:O15" si="6">O11-400</f>
        <v>5200</v>
      </c>
      <c r="P12" s="54">
        <f>P11-400</f>
        <v>5600</v>
      </c>
      <c r="Q12" s="54">
        <f t="shared" si="2"/>
        <v>6500</v>
      </c>
      <c r="R12" s="54">
        <f>R11-500</f>
        <v>7500</v>
      </c>
    </row>
    <row r="13" spans="1:18" x14ac:dyDescent="0.2">
      <c r="M13">
        <v>32</v>
      </c>
      <c r="N13" s="54">
        <f t="shared" si="5"/>
        <v>4400</v>
      </c>
      <c r="O13" s="54">
        <f t="shared" si="6"/>
        <v>4800</v>
      </c>
      <c r="P13" s="54">
        <f>P12-400</f>
        <v>5200</v>
      </c>
      <c r="Q13" s="54">
        <f t="shared" si="2"/>
        <v>6000</v>
      </c>
      <c r="R13" s="54">
        <f t="shared" si="2"/>
        <v>7000</v>
      </c>
    </row>
    <row r="14" spans="1:18" x14ac:dyDescent="0.2">
      <c r="M14">
        <v>36</v>
      </c>
      <c r="N14" s="54">
        <f t="shared" si="5"/>
        <v>4000</v>
      </c>
      <c r="O14" s="54">
        <f t="shared" si="6"/>
        <v>4400</v>
      </c>
      <c r="P14" s="54">
        <f t="shared" si="5"/>
        <v>4800</v>
      </c>
      <c r="Q14" s="54">
        <f>Q13-400</f>
        <v>5600</v>
      </c>
      <c r="R14" s="54">
        <f t="shared" si="2"/>
        <v>6500</v>
      </c>
    </row>
    <row r="15" spans="1:18" x14ac:dyDescent="0.2">
      <c r="M15">
        <v>40</v>
      </c>
      <c r="N15" s="54">
        <f>N14-200</f>
        <v>3800</v>
      </c>
      <c r="O15" s="54">
        <f t="shared" si="6"/>
        <v>4000</v>
      </c>
      <c r="P15" s="54">
        <f t="shared" si="5"/>
        <v>4400</v>
      </c>
      <c r="Q15" s="54">
        <f>Q14-400</f>
        <v>5200</v>
      </c>
      <c r="R15" s="54">
        <f t="shared" si="2"/>
        <v>6000</v>
      </c>
    </row>
    <row r="16" spans="1:18" x14ac:dyDescent="0.2">
      <c r="M16">
        <v>44</v>
      </c>
      <c r="N16" s="54">
        <f t="shared" ref="N16:R30" si="7">N15-200</f>
        <v>3600</v>
      </c>
      <c r="O16" s="54">
        <f>O15-200</f>
        <v>3800</v>
      </c>
      <c r="P16" s="54">
        <f t="shared" si="5"/>
        <v>4000</v>
      </c>
      <c r="Q16" s="54">
        <f t="shared" si="5"/>
        <v>4800</v>
      </c>
      <c r="R16" s="54">
        <f>R15-400</f>
        <v>5600</v>
      </c>
    </row>
    <row r="17" spans="12:18" x14ac:dyDescent="0.2">
      <c r="L17">
        <v>2</v>
      </c>
      <c r="M17">
        <v>48</v>
      </c>
      <c r="N17" s="54">
        <f t="shared" si="7"/>
        <v>3400</v>
      </c>
      <c r="O17" s="54">
        <f t="shared" si="7"/>
        <v>3600</v>
      </c>
      <c r="P17" s="54">
        <f>P16-200</f>
        <v>3800</v>
      </c>
      <c r="Q17" s="54">
        <f t="shared" si="5"/>
        <v>4400</v>
      </c>
      <c r="R17" s="54">
        <f>R16-400</f>
        <v>5200</v>
      </c>
    </row>
    <row r="18" spans="12:18" x14ac:dyDescent="0.2">
      <c r="M18">
        <v>52</v>
      </c>
      <c r="N18" s="54">
        <f t="shared" si="7"/>
        <v>3200</v>
      </c>
      <c r="O18" s="54">
        <f t="shared" si="7"/>
        <v>3400</v>
      </c>
      <c r="P18" s="54">
        <f t="shared" si="7"/>
        <v>3600</v>
      </c>
      <c r="Q18" s="54">
        <f t="shared" si="5"/>
        <v>4000</v>
      </c>
      <c r="R18" s="54">
        <f t="shared" si="5"/>
        <v>4800</v>
      </c>
    </row>
    <row r="19" spans="12:18" x14ac:dyDescent="0.2">
      <c r="M19">
        <v>56</v>
      </c>
      <c r="N19" s="54">
        <f t="shared" si="7"/>
        <v>3000</v>
      </c>
      <c r="O19" s="54">
        <f t="shared" si="7"/>
        <v>3200</v>
      </c>
      <c r="P19" s="54">
        <f t="shared" si="7"/>
        <v>3400</v>
      </c>
      <c r="Q19" s="54">
        <f>Q18-200</f>
        <v>3800</v>
      </c>
      <c r="R19" s="54">
        <f t="shared" si="5"/>
        <v>4400</v>
      </c>
    </row>
    <row r="20" spans="12:18" x14ac:dyDescent="0.2">
      <c r="M20">
        <v>60</v>
      </c>
      <c r="N20" s="54">
        <f t="shared" si="7"/>
        <v>2800</v>
      </c>
      <c r="O20" s="54">
        <f t="shared" si="7"/>
        <v>3000</v>
      </c>
      <c r="P20" s="54">
        <f t="shared" si="7"/>
        <v>3200</v>
      </c>
      <c r="Q20" s="54">
        <f t="shared" si="7"/>
        <v>3600</v>
      </c>
      <c r="R20" s="54">
        <f t="shared" si="5"/>
        <v>4000</v>
      </c>
    </row>
    <row r="21" spans="12:18" x14ac:dyDescent="0.2">
      <c r="M21">
        <v>64</v>
      </c>
      <c r="N21" s="54">
        <f t="shared" si="7"/>
        <v>2600</v>
      </c>
      <c r="O21" s="54">
        <f t="shared" si="7"/>
        <v>2800</v>
      </c>
      <c r="P21" s="54">
        <f t="shared" si="7"/>
        <v>3000</v>
      </c>
      <c r="Q21" s="54">
        <f t="shared" si="7"/>
        <v>3400</v>
      </c>
      <c r="R21" s="54">
        <f>R20-200</f>
        <v>3800</v>
      </c>
    </row>
    <row r="22" spans="12:18" x14ac:dyDescent="0.2">
      <c r="M22">
        <v>68</v>
      </c>
      <c r="N22" s="54">
        <f t="shared" si="7"/>
        <v>2400</v>
      </c>
      <c r="O22" s="54">
        <f t="shared" si="7"/>
        <v>2600</v>
      </c>
      <c r="P22" s="54">
        <f t="shared" si="7"/>
        <v>2800</v>
      </c>
      <c r="Q22" s="54">
        <f t="shared" si="7"/>
        <v>3200</v>
      </c>
      <c r="R22" s="54">
        <f t="shared" si="7"/>
        <v>3600</v>
      </c>
    </row>
    <row r="23" spans="12:18" x14ac:dyDescent="0.2">
      <c r="L23">
        <v>3</v>
      </c>
      <c r="M23">
        <v>72</v>
      </c>
      <c r="N23" s="54">
        <f t="shared" si="7"/>
        <v>2200</v>
      </c>
      <c r="O23" s="54">
        <f t="shared" si="7"/>
        <v>2400</v>
      </c>
      <c r="P23" s="54">
        <f t="shared" si="7"/>
        <v>2600</v>
      </c>
      <c r="Q23" s="54">
        <f t="shared" si="7"/>
        <v>3000</v>
      </c>
      <c r="R23" s="54">
        <f t="shared" si="7"/>
        <v>3400</v>
      </c>
    </row>
    <row r="24" spans="12:18" x14ac:dyDescent="0.2">
      <c r="M24">
        <v>76</v>
      </c>
      <c r="N24" s="54">
        <f t="shared" si="7"/>
        <v>2000</v>
      </c>
      <c r="O24" s="54">
        <f t="shared" si="7"/>
        <v>2200</v>
      </c>
      <c r="P24" s="54">
        <f t="shared" si="7"/>
        <v>2400</v>
      </c>
      <c r="Q24" s="54">
        <f t="shared" si="7"/>
        <v>2800</v>
      </c>
      <c r="R24" s="54">
        <f t="shared" si="7"/>
        <v>3200</v>
      </c>
    </row>
    <row r="25" spans="12:18" x14ac:dyDescent="0.2">
      <c r="M25">
        <v>80</v>
      </c>
      <c r="N25" s="54">
        <f>N24-100</f>
        <v>1900</v>
      </c>
      <c r="O25" s="54">
        <f t="shared" si="7"/>
        <v>2000</v>
      </c>
      <c r="P25" s="54">
        <f t="shared" si="7"/>
        <v>2200</v>
      </c>
      <c r="Q25" s="54">
        <f t="shared" si="7"/>
        <v>2600</v>
      </c>
      <c r="R25" s="54">
        <f t="shared" si="7"/>
        <v>3000</v>
      </c>
    </row>
    <row r="26" spans="12:18" x14ac:dyDescent="0.2">
      <c r="M26">
        <v>84</v>
      </c>
      <c r="N26" s="54">
        <f t="shared" ref="N26:R41" si="8">N25-100</f>
        <v>1800</v>
      </c>
      <c r="O26" s="54">
        <f>O25-100</f>
        <v>1900</v>
      </c>
      <c r="P26" s="54">
        <f t="shared" si="7"/>
        <v>2000</v>
      </c>
      <c r="Q26" s="54">
        <f t="shared" si="7"/>
        <v>2400</v>
      </c>
      <c r="R26" s="54">
        <f t="shared" si="7"/>
        <v>2800</v>
      </c>
    </row>
    <row r="27" spans="12:18" x14ac:dyDescent="0.2">
      <c r="M27">
        <v>88</v>
      </c>
      <c r="N27" s="54">
        <f t="shared" si="8"/>
        <v>1700</v>
      </c>
      <c r="O27" s="54">
        <f t="shared" si="8"/>
        <v>1800</v>
      </c>
      <c r="P27" s="54">
        <f>P26-100</f>
        <v>1900</v>
      </c>
      <c r="Q27" s="54">
        <f t="shared" si="7"/>
        <v>2200</v>
      </c>
      <c r="R27" s="54">
        <f t="shared" si="7"/>
        <v>2600</v>
      </c>
    </row>
    <row r="28" spans="12:18" x14ac:dyDescent="0.2">
      <c r="M28">
        <v>92</v>
      </c>
      <c r="N28" s="54">
        <f t="shared" si="8"/>
        <v>1600</v>
      </c>
      <c r="O28" s="54">
        <f t="shared" si="8"/>
        <v>1700</v>
      </c>
      <c r="P28" s="54">
        <f t="shared" si="8"/>
        <v>1800</v>
      </c>
      <c r="Q28" s="54">
        <f t="shared" si="7"/>
        <v>2000</v>
      </c>
      <c r="R28" s="54">
        <f t="shared" si="7"/>
        <v>2400</v>
      </c>
    </row>
    <row r="29" spans="12:18" x14ac:dyDescent="0.2">
      <c r="L29">
        <v>4</v>
      </c>
      <c r="M29">
        <v>96</v>
      </c>
      <c r="N29" s="54">
        <f t="shared" si="8"/>
        <v>1500</v>
      </c>
      <c r="O29" s="54">
        <f t="shared" si="8"/>
        <v>1600</v>
      </c>
      <c r="P29" s="54">
        <f t="shared" si="8"/>
        <v>1700</v>
      </c>
      <c r="Q29" s="54">
        <f>Q28-100</f>
        <v>1900</v>
      </c>
      <c r="R29" s="54">
        <f t="shared" si="7"/>
        <v>2200</v>
      </c>
    </row>
    <row r="30" spans="12:18" x14ac:dyDescent="0.2">
      <c r="M30">
        <v>100</v>
      </c>
      <c r="N30" s="54">
        <f t="shared" si="8"/>
        <v>1400</v>
      </c>
      <c r="O30" s="54">
        <f t="shared" si="8"/>
        <v>1500</v>
      </c>
      <c r="P30" s="54">
        <f t="shared" si="8"/>
        <v>1600</v>
      </c>
      <c r="Q30" s="54">
        <f t="shared" si="8"/>
        <v>1800</v>
      </c>
      <c r="R30" s="54">
        <f t="shared" si="7"/>
        <v>2000</v>
      </c>
    </row>
    <row r="31" spans="12:18" x14ac:dyDescent="0.2">
      <c r="M31">
        <v>104</v>
      </c>
      <c r="N31" s="54">
        <f t="shared" si="8"/>
        <v>1300</v>
      </c>
      <c r="O31" s="54">
        <f t="shared" si="8"/>
        <v>1400</v>
      </c>
      <c r="P31" s="54">
        <f t="shared" si="8"/>
        <v>1500</v>
      </c>
      <c r="Q31" s="54">
        <f t="shared" si="8"/>
        <v>1700</v>
      </c>
      <c r="R31" s="54">
        <f>R30-100</f>
        <v>1900</v>
      </c>
    </row>
    <row r="32" spans="12:18" x14ac:dyDescent="0.2">
      <c r="M32">
        <v>108</v>
      </c>
      <c r="N32" s="54">
        <f t="shared" si="8"/>
        <v>1200</v>
      </c>
      <c r="O32" s="54">
        <f t="shared" si="8"/>
        <v>1300</v>
      </c>
      <c r="P32" s="54">
        <f t="shared" si="8"/>
        <v>1400</v>
      </c>
      <c r="Q32" s="54">
        <f t="shared" si="8"/>
        <v>1600</v>
      </c>
      <c r="R32" s="54">
        <f t="shared" si="8"/>
        <v>1800</v>
      </c>
    </row>
    <row r="33" spans="12:18" x14ac:dyDescent="0.2">
      <c r="M33">
        <v>112</v>
      </c>
      <c r="N33" s="54">
        <f t="shared" si="8"/>
        <v>1100</v>
      </c>
      <c r="O33" s="54">
        <f t="shared" si="8"/>
        <v>1200</v>
      </c>
      <c r="P33" s="54">
        <f t="shared" si="8"/>
        <v>1300</v>
      </c>
      <c r="Q33" s="54">
        <f t="shared" si="8"/>
        <v>1500</v>
      </c>
      <c r="R33" s="54">
        <f t="shared" si="8"/>
        <v>1700</v>
      </c>
    </row>
    <row r="34" spans="12:18" x14ac:dyDescent="0.2">
      <c r="M34">
        <v>116</v>
      </c>
      <c r="N34" s="54">
        <f t="shared" si="8"/>
        <v>1000</v>
      </c>
      <c r="O34" s="54">
        <f t="shared" si="8"/>
        <v>1100</v>
      </c>
      <c r="P34" s="54">
        <f t="shared" si="8"/>
        <v>1200</v>
      </c>
      <c r="Q34" s="54">
        <f t="shared" si="8"/>
        <v>1400</v>
      </c>
      <c r="R34" s="54">
        <f t="shared" si="8"/>
        <v>1600</v>
      </c>
    </row>
    <row r="35" spans="12:18" x14ac:dyDescent="0.2">
      <c r="L35">
        <v>5</v>
      </c>
      <c r="M35">
        <v>120</v>
      </c>
      <c r="N35" s="54">
        <f t="shared" si="8"/>
        <v>900</v>
      </c>
      <c r="O35" s="54">
        <f t="shared" si="8"/>
        <v>1000</v>
      </c>
      <c r="P35" s="54">
        <f t="shared" si="8"/>
        <v>1100</v>
      </c>
      <c r="Q35" s="54">
        <f t="shared" si="8"/>
        <v>1300</v>
      </c>
      <c r="R35" s="54">
        <f t="shared" si="8"/>
        <v>1500</v>
      </c>
    </row>
    <row r="36" spans="12:18" x14ac:dyDescent="0.2">
      <c r="M36">
        <v>124</v>
      </c>
      <c r="N36" s="54">
        <f t="shared" si="8"/>
        <v>800</v>
      </c>
      <c r="O36" s="54">
        <f t="shared" si="8"/>
        <v>900</v>
      </c>
      <c r="P36" s="54">
        <f t="shared" si="8"/>
        <v>1000</v>
      </c>
      <c r="Q36" s="54">
        <f t="shared" si="8"/>
        <v>1200</v>
      </c>
      <c r="R36" s="54">
        <f t="shared" si="8"/>
        <v>1400</v>
      </c>
    </row>
    <row r="37" spans="12:18" x14ac:dyDescent="0.2">
      <c r="M37">
        <v>128</v>
      </c>
      <c r="N37" s="54">
        <f t="shared" si="8"/>
        <v>700</v>
      </c>
      <c r="O37" s="54">
        <f t="shared" si="8"/>
        <v>800</v>
      </c>
      <c r="P37" s="54">
        <f t="shared" si="8"/>
        <v>900</v>
      </c>
      <c r="Q37" s="54">
        <f t="shared" si="8"/>
        <v>1100</v>
      </c>
      <c r="R37" s="54">
        <f t="shared" si="8"/>
        <v>1300</v>
      </c>
    </row>
    <row r="38" spans="12:18" x14ac:dyDescent="0.2">
      <c r="M38">
        <v>132</v>
      </c>
      <c r="N38" s="54">
        <f t="shared" si="8"/>
        <v>600</v>
      </c>
      <c r="O38" s="54">
        <f t="shared" si="8"/>
        <v>700</v>
      </c>
      <c r="P38" s="54">
        <f t="shared" si="8"/>
        <v>800</v>
      </c>
      <c r="Q38" s="54">
        <f t="shared" si="8"/>
        <v>1000</v>
      </c>
      <c r="R38" s="54">
        <f t="shared" si="8"/>
        <v>1200</v>
      </c>
    </row>
    <row r="39" spans="12:18" x14ac:dyDescent="0.2">
      <c r="M39">
        <v>136</v>
      </c>
      <c r="N39" s="54">
        <f t="shared" si="8"/>
        <v>500</v>
      </c>
      <c r="O39" s="54">
        <f t="shared" si="8"/>
        <v>600</v>
      </c>
      <c r="P39" s="54">
        <f t="shared" si="8"/>
        <v>700</v>
      </c>
      <c r="Q39" s="54">
        <f t="shared" si="8"/>
        <v>900</v>
      </c>
      <c r="R39" s="54">
        <f t="shared" si="8"/>
        <v>1100</v>
      </c>
    </row>
    <row r="40" spans="12:18" x14ac:dyDescent="0.2">
      <c r="M40">
        <v>140</v>
      </c>
      <c r="N40" s="54">
        <v>450</v>
      </c>
      <c r="O40" s="54">
        <f t="shared" si="8"/>
        <v>500</v>
      </c>
      <c r="P40" s="54">
        <f t="shared" si="8"/>
        <v>600</v>
      </c>
      <c r="Q40" s="54">
        <f t="shared" si="8"/>
        <v>800</v>
      </c>
      <c r="R40" s="54">
        <f t="shared" si="8"/>
        <v>1000</v>
      </c>
    </row>
    <row r="41" spans="12:18" x14ac:dyDescent="0.2">
      <c r="L41">
        <v>6</v>
      </c>
      <c r="M41">
        <v>144</v>
      </c>
      <c r="N41" s="54">
        <v>450</v>
      </c>
      <c r="O41" s="54">
        <v>450</v>
      </c>
      <c r="P41" s="54">
        <f t="shared" si="8"/>
        <v>500</v>
      </c>
      <c r="Q41" s="54">
        <f t="shared" si="8"/>
        <v>700</v>
      </c>
      <c r="R41" s="54">
        <f t="shared" si="8"/>
        <v>900</v>
      </c>
    </row>
    <row r="42" spans="12:18" x14ac:dyDescent="0.2">
      <c r="O42" s="54">
        <v>450</v>
      </c>
      <c r="P42" s="54">
        <v>450</v>
      </c>
      <c r="Q42" s="54">
        <f t="shared" ref="Q42:R45" si="9">Q41-100</f>
        <v>600</v>
      </c>
      <c r="R42" s="54">
        <f t="shared" si="9"/>
        <v>800</v>
      </c>
    </row>
    <row r="43" spans="12:18" x14ac:dyDescent="0.2">
      <c r="P43" s="54">
        <v>450</v>
      </c>
      <c r="Q43" s="54">
        <f t="shared" si="9"/>
        <v>500</v>
      </c>
      <c r="R43" s="54">
        <f t="shared" si="9"/>
        <v>700</v>
      </c>
    </row>
    <row r="44" spans="12:18" x14ac:dyDescent="0.2">
      <c r="Q44" s="54">
        <v>450</v>
      </c>
      <c r="R44" s="54">
        <f t="shared" si="9"/>
        <v>600</v>
      </c>
    </row>
    <row r="45" spans="12:18" x14ac:dyDescent="0.2">
      <c r="Q45" s="54">
        <v>450</v>
      </c>
      <c r="R45" s="54">
        <f t="shared" si="9"/>
        <v>500</v>
      </c>
    </row>
    <row r="46" spans="12:18" x14ac:dyDescent="0.2">
      <c r="R46" s="54">
        <v>450</v>
      </c>
    </row>
    <row r="47" spans="12:18" x14ac:dyDescent="0.2">
      <c r="R47" s="54">
        <v>450</v>
      </c>
    </row>
  </sheetData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Scheduler Data</vt:lpstr>
      <vt:lpstr>Normal comparison</vt:lpstr>
      <vt:lpstr>Dry comparison</vt:lpstr>
      <vt:lpstr>plots</vt:lpstr>
      <vt:lpstr>EIS Ramping</vt:lpstr>
      <vt:lpstr>'EIS Ramping'!Print_Area</vt:lpstr>
      <vt:lpstr>'Scheduler Data'!Print_Area</vt:lpstr>
    </vt:vector>
  </TitlesOfParts>
  <Company>Mid Pacific Region, Bureau of 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akrause</dc:creator>
  <cp:lastModifiedBy>Stewart, Robert Lynn</cp:lastModifiedBy>
  <cp:lastPrinted>2015-02-20T17:25:28Z</cp:lastPrinted>
  <dcterms:created xsi:type="dcterms:W3CDTF">2002-10-25T16:24:50Z</dcterms:created>
  <dcterms:modified xsi:type="dcterms:W3CDTF">2015-03-05T20:42:55Z</dcterms:modified>
</cp:coreProperties>
</file>